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SECRETARIA WOMEN\"/>
    </mc:Choice>
  </mc:AlternateContent>
  <xr:revisionPtr revIDLastSave="0" documentId="13_ncr:1_{14548C0E-0969-4170-84D0-966EFA97FBF7}" xr6:coauthVersionLast="47" xr6:coauthVersionMax="47" xr10:uidLastSave="{00000000-0000-0000-0000-000000000000}"/>
  <bookViews>
    <workbookView xWindow="-120" yWindow="-120" windowWidth="21840" windowHeight="13020" activeTab="3" xr2:uid="{00000000-000D-0000-FFFF-FFFF00000000}"/>
  </bookViews>
  <sheets>
    <sheet name="VALORES X DEPENDENCIA" sheetId="19" r:id="rId1"/>
    <sheet name="ELIMINACION DE  VIOLENCIA R NAT" sheetId="24" state="hidden" r:id="rId2"/>
    <sheet name="ELIMINACION DE  VIOLENCIA" sheetId="10" state="hidden" r:id="rId3"/>
    <sheet name="CORRECION E." sheetId="20" r:id="rId4"/>
    <sheet name="TERRITORIALIZACION" sheetId="17" state="hidden" r:id="rId5"/>
    <sheet name="CORRECION TERRI" sheetId="21" r:id="rId6"/>
    <sheet name="CORRECION ED." sheetId="22" state="hidden" r:id="rId7"/>
    <sheet name="ENFOQUE DIFERENCIAL" sheetId="13" r:id="rId8"/>
    <sheet name="SIDICU" sheetId="12" r:id="rId9"/>
    <sheet name="GESTION DEL CONOCIMIENTO" sheetId="18" r:id="rId10"/>
    <sheet name="COMUNICACIONES" sheetId="15" r:id="rId11"/>
  </sheets>
  <definedNames>
    <definedName name="_xlnm._FilterDatabase" localSheetId="3" hidden="1">'CORRECION E.'!$A$81:$Q$377</definedName>
    <definedName name="_xlnm._FilterDatabase" localSheetId="2" hidden="1">'ELIMINACION DE  VIOLENCIA'!$A$2:$K$367</definedName>
    <definedName name="_xlnm.Print_Area" localSheetId="7">'ENFOQUE DIFERENCIAL'!$A$1:$K$30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20" l="1"/>
  <c r="G14" i="20"/>
  <c r="G15" i="20"/>
  <c r="G16" i="20"/>
  <c r="G17" i="20"/>
  <c r="G18" i="20"/>
  <c r="G19" i="20"/>
  <c r="G20" i="20"/>
  <c r="G21" i="20"/>
  <c r="G22" i="20"/>
  <c r="G23" i="20"/>
  <c r="G24" i="20"/>
  <c r="G25" i="20"/>
  <c r="G26" i="20"/>
  <c r="G27" i="20"/>
  <c r="G28" i="20"/>
  <c r="G29" i="20"/>
  <c r="G30" i="20"/>
  <c r="G31" i="20"/>
  <c r="G32" i="20"/>
  <c r="G33" i="20"/>
  <c r="G34" i="20"/>
  <c r="G35" i="20"/>
  <c r="G36" i="20"/>
  <c r="G37" i="20"/>
  <c r="G38" i="20"/>
  <c r="G39" i="20"/>
  <c r="G40" i="20"/>
  <c r="G41" i="20"/>
  <c r="G42" i="20"/>
  <c r="G43" i="20"/>
  <c r="G44" i="20"/>
  <c r="G45" i="20"/>
  <c r="G46" i="20"/>
  <c r="G47" i="20"/>
  <c r="G48" i="20"/>
  <c r="G49" i="20"/>
  <c r="G50" i="20"/>
  <c r="G51" i="20"/>
  <c r="G52" i="20"/>
  <c r="G53" i="20"/>
  <c r="G54" i="20"/>
  <c r="G55" i="20"/>
  <c r="G56" i="20"/>
  <c r="G57" i="20"/>
  <c r="G58" i="20"/>
  <c r="G59" i="20"/>
  <c r="G60" i="20"/>
  <c r="G61" i="20"/>
  <c r="G62" i="20"/>
  <c r="G63" i="20"/>
  <c r="G64" i="20"/>
  <c r="G65" i="20"/>
  <c r="G66" i="20"/>
  <c r="G67" i="20"/>
  <c r="G68" i="20"/>
  <c r="G69" i="20"/>
  <c r="G70" i="20"/>
  <c r="G71" i="20"/>
  <c r="G72" i="20"/>
  <c r="G73" i="20"/>
  <c r="G74" i="20"/>
  <c r="G75" i="20"/>
  <c r="G76" i="20"/>
  <c r="G77" i="20"/>
  <c r="G78" i="20"/>
  <c r="G79" i="20"/>
  <c r="G80" i="20"/>
  <c r="G81" i="20"/>
  <c r="G82" i="20"/>
  <c r="G83" i="20"/>
  <c r="G84" i="20"/>
  <c r="G85" i="20"/>
  <c r="G86" i="20"/>
  <c r="G87" i="20"/>
  <c r="G88" i="20"/>
  <c r="G89" i="20"/>
  <c r="G90" i="20"/>
  <c r="G91" i="20"/>
  <c r="G92" i="20"/>
  <c r="G93" i="20"/>
  <c r="G94" i="20"/>
  <c r="G95" i="20"/>
  <c r="G96" i="20"/>
  <c r="G97" i="20"/>
  <c r="G98" i="20"/>
  <c r="G99" i="20"/>
  <c r="G100" i="20"/>
  <c r="G101" i="20"/>
  <c r="G102" i="20"/>
  <c r="G103" i="20"/>
  <c r="G104" i="20"/>
  <c r="G105" i="20"/>
  <c r="G106" i="20"/>
  <c r="G107" i="20"/>
  <c r="G108" i="20"/>
  <c r="G109" i="20"/>
  <c r="G110" i="20"/>
  <c r="G111" i="20"/>
  <c r="G112" i="20"/>
  <c r="G113" i="20"/>
  <c r="G114" i="20"/>
  <c r="G115" i="20"/>
  <c r="G116" i="20"/>
  <c r="G117" i="20"/>
  <c r="G118" i="20"/>
  <c r="G119" i="20"/>
  <c r="G120" i="20"/>
  <c r="G121" i="20"/>
  <c r="G122" i="20"/>
  <c r="G123" i="20"/>
  <c r="G124" i="20"/>
  <c r="G125" i="20"/>
  <c r="G126" i="20"/>
  <c r="G127" i="20"/>
  <c r="G128" i="20"/>
  <c r="G129" i="20"/>
  <c r="G130" i="20"/>
  <c r="G131" i="20"/>
  <c r="G132" i="20"/>
  <c r="G133" i="20"/>
  <c r="G134" i="20"/>
  <c r="G135" i="20"/>
  <c r="G136" i="20"/>
  <c r="G137" i="20"/>
  <c r="G138" i="20"/>
  <c r="G139" i="20"/>
  <c r="G140" i="20"/>
  <c r="G141" i="20"/>
  <c r="G142" i="20"/>
  <c r="G143" i="20"/>
  <c r="G144" i="20"/>
  <c r="G145" i="20"/>
  <c r="G146" i="20"/>
  <c r="G147" i="20"/>
  <c r="G148" i="20"/>
  <c r="G149" i="20"/>
  <c r="G150" i="20"/>
  <c r="G151" i="20"/>
  <c r="G152" i="20"/>
  <c r="G153" i="20"/>
  <c r="G154" i="20"/>
  <c r="G155" i="20"/>
  <c r="G156" i="20"/>
  <c r="G157" i="20"/>
  <c r="G158" i="20"/>
  <c r="G159" i="20"/>
  <c r="G160" i="20"/>
  <c r="G161" i="20"/>
  <c r="G162" i="20"/>
  <c r="G163" i="20"/>
  <c r="G164" i="20"/>
  <c r="G165" i="20"/>
  <c r="G166" i="20"/>
  <c r="G167" i="20"/>
  <c r="G168" i="20"/>
  <c r="G169" i="20"/>
  <c r="G170" i="20"/>
  <c r="G171" i="20"/>
  <c r="G172" i="20"/>
  <c r="G173" i="20"/>
  <c r="G174" i="20"/>
  <c r="G175" i="20"/>
  <c r="G176" i="20"/>
  <c r="G177" i="20"/>
  <c r="G178" i="20"/>
  <c r="G179" i="20"/>
  <c r="G180" i="20"/>
  <c r="G181" i="20"/>
  <c r="G182" i="20"/>
  <c r="G183" i="20"/>
  <c r="G184" i="20"/>
  <c r="G185" i="20"/>
  <c r="G186" i="20"/>
  <c r="G187" i="20"/>
  <c r="G188" i="20"/>
  <c r="G189" i="20"/>
  <c r="G190" i="20"/>
  <c r="G191" i="20"/>
  <c r="G192" i="20"/>
  <c r="G193" i="20"/>
  <c r="G194" i="20"/>
  <c r="G195" i="20"/>
  <c r="G196" i="20"/>
  <c r="G197" i="20"/>
  <c r="G198" i="20"/>
  <c r="G199" i="20"/>
  <c r="G200" i="20"/>
  <c r="G201" i="20"/>
  <c r="G202" i="20"/>
  <c r="G203" i="20"/>
  <c r="G204" i="20"/>
  <c r="G205" i="20"/>
  <c r="G206" i="20"/>
  <c r="G207" i="20"/>
  <c r="G208" i="20"/>
  <c r="G209" i="20"/>
  <c r="G210" i="20"/>
  <c r="G211" i="20"/>
  <c r="G212" i="20"/>
  <c r="G213" i="20"/>
  <c r="G214" i="20"/>
  <c r="G215" i="20"/>
  <c r="G216" i="20"/>
  <c r="G217" i="20"/>
  <c r="G218" i="20"/>
  <c r="G219" i="20"/>
  <c r="G220" i="20"/>
  <c r="G221" i="20"/>
  <c r="G222" i="20"/>
  <c r="G223" i="20"/>
  <c r="G224" i="20"/>
  <c r="G225" i="20"/>
  <c r="G226" i="20"/>
  <c r="G227" i="20"/>
  <c r="G228" i="20"/>
  <c r="G229" i="20"/>
  <c r="G230" i="20"/>
  <c r="G231" i="20"/>
  <c r="G232" i="20"/>
  <c r="G233" i="20"/>
  <c r="G234" i="20"/>
  <c r="G235" i="20"/>
  <c r="G236" i="20"/>
  <c r="G237" i="20"/>
  <c r="G238" i="20"/>
  <c r="G239" i="20"/>
  <c r="G240" i="20"/>
  <c r="G241" i="20"/>
  <c r="G242" i="20"/>
  <c r="G243" i="20"/>
  <c r="G244" i="20"/>
  <c r="G245" i="20"/>
  <c r="G246" i="20"/>
  <c r="G247" i="20"/>
  <c r="G248" i="20"/>
  <c r="G249" i="20"/>
  <c r="G250" i="20"/>
  <c r="G251" i="20"/>
  <c r="G252" i="20"/>
  <c r="G253" i="20"/>
  <c r="G254" i="20"/>
  <c r="G255" i="20"/>
  <c r="G256" i="20"/>
  <c r="G257" i="20"/>
  <c r="G258" i="20"/>
  <c r="G259" i="20"/>
  <c r="G260" i="20"/>
  <c r="G261" i="20"/>
  <c r="G262" i="20"/>
  <c r="G263" i="20"/>
  <c r="G264" i="20"/>
  <c r="G265" i="20"/>
  <c r="G266" i="20"/>
  <c r="G267" i="20"/>
  <c r="G268" i="20"/>
  <c r="G269" i="20"/>
  <c r="G270" i="20"/>
  <c r="G271" i="20"/>
  <c r="G272" i="20"/>
  <c r="G273" i="20"/>
  <c r="G274" i="20"/>
  <c r="G275" i="20"/>
  <c r="G276" i="20"/>
  <c r="G277" i="20"/>
  <c r="G278" i="20"/>
  <c r="G279" i="20"/>
  <c r="G280" i="20"/>
  <c r="G281" i="20"/>
  <c r="G282" i="20"/>
  <c r="G283" i="20"/>
  <c r="G284" i="20"/>
  <c r="G285" i="20"/>
  <c r="G286" i="20"/>
  <c r="G287" i="20"/>
  <c r="G288" i="20"/>
  <c r="G289" i="20"/>
  <c r="G290" i="20"/>
  <c r="G291" i="20"/>
  <c r="G292" i="20"/>
  <c r="G293" i="20"/>
  <c r="G294" i="20"/>
  <c r="G295" i="20"/>
  <c r="G296" i="20"/>
  <c r="G297" i="20"/>
  <c r="G298" i="20"/>
  <c r="G299" i="20"/>
  <c r="G300" i="20"/>
  <c r="G301" i="20"/>
  <c r="G302" i="20"/>
  <c r="G303" i="20"/>
  <c r="G304" i="20"/>
  <c r="G305" i="20"/>
  <c r="G306" i="20"/>
  <c r="G307" i="20"/>
  <c r="G308" i="20"/>
  <c r="G309" i="20"/>
  <c r="G310" i="20"/>
  <c r="G311" i="20"/>
  <c r="G312" i="20"/>
  <c r="G313" i="20"/>
  <c r="G314" i="20"/>
  <c r="G315" i="20"/>
  <c r="G316" i="20"/>
  <c r="G317" i="20"/>
  <c r="G318" i="20"/>
  <c r="G319" i="20"/>
  <c r="G320" i="20"/>
  <c r="G321" i="20"/>
  <c r="G322" i="20"/>
  <c r="G323" i="20"/>
  <c r="G324" i="20"/>
  <c r="G325" i="20"/>
  <c r="G326" i="20"/>
  <c r="G327" i="20"/>
  <c r="G328" i="20"/>
  <c r="G329" i="20"/>
  <c r="G330" i="20"/>
  <c r="G331" i="20"/>
  <c r="G332" i="20"/>
  <c r="G333" i="20"/>
  <c r="G334" i="20"/>
  <c r="G335" i="20"/>
  <c r="G336" i="20"/>
  <c r="G337" i="20"/>
  <c r="G338" i="20"/>
  <c r="G339" i="20"/>
  <c r="G340" i="20"/>
  <c r="G341" i="20"/>
  <c r="G342" i="20"/>
  <c r="G343" i="20"/>
  <c r="G344" i="20"/>
  <c r="G345" i="20"/>
  <c r="G346" i="20"/>
  <c r="G347" i="20"/>
  <c r="G348" i="20"/>
  <c r="G349" i="20"/>
  <c r="G350" i="20"/>
  <c r="G351" i="20"/>
  <c r="G352" i="20"/>
  <c r="G353" i="20"/>
  <c r="G354" i="20"/>
  <c r="G355" i="20"/>
  <c r="G356" i="20"/>
  <c r="G357" i="20"/>
  <c r="G358" i="20"/>
  <c r="G359" i="20"/>
  <c r="G360" i="20"/>
  <c r="G361" i="20"/>
  <c r="G362" i="20"/>
  <c r="G363" i="20"/>
  <c r="G364" i="20"/>
  <c r="G365" i="20"/>
  <c r="G366" i="20"/>
  <c r="G367" i="20"/>
  <c r="G368" i="20"/>
  <c r="G369" i="20"/>
  <c r="G370" i="20"/>
  <c r="G371" i="20"/>
  <c r="G372" i="20"/>
  <c r="G373" i="20"/>
  <c r="G374" i="20"/>
  <c r="G375" i="20"/>
  <c r="G376" i="20"/>
  <c r="G12" i="20"/>
  <c r="L25" i="20" l="1"/>
  <c r="L24" i="20"/>
  <c r="L23" i="20"/>
  <c r="L22" i="20"/>
  <c r="L26" i="20" s="1"/>
  <c r="L18" i="20"/>
  <c r="L17" i="20"/>
  <c r="L16" i="20"/>
  <c r="L15" i="20"/>
  <c r="L14" i="20"/>
  <c r="L13" i="20"/>
  <c r="L12" i="20"/>
  <c r="L19" i="20" s="1"/>
  <c r="G19" i="19" l="1"/>
  <c r="G18" i="19"/>
  <c r="G17" i="19"/>
  <c r="G16" i="19"/>
  <c r="G26" i="19"/>
  <c r="G25" i="19"/>
  <c r="G28" i="19"/>
  <c r="F387" i="20"/>
  <c r="I2" i="20" l="1"/>
  <c r="J2" i="20" s="1"/>
  <c r="I7" i="20"/>
  <c r="I4" i="20"/>
  <c r="J4" i="20"/>
  <c r="J3" i="20"/>
  <c r="E6" i="20"/>
  <c r="E7" i="20"/>
  <c r="O12" i="20"/>
  <c r="O51" i="20"/>
  <c r="E56" i="21"/>
  <c r="I404" i="24"/>
  <c r="H404" i="24"/>
  <c r="F377" i="24"/>
  <c r="K366" i="24"/>
  <c r="D366" i="24"/>
  <c r="K365" i="24"/>
  <c r="D365" i="24"/>
  <c r="K364" i="24"/>
  <c r="D364" i="24"/>
  <c r="K363" i="24"/>
  <c r="D363" i="24"/>
  <c r="K362" i="24"/>
  <c r="D362" i="24"/>
  <c r="K361" i="24"/>
  <c r="D361" i="24"/>
  <c r="K360" i="24"/>
  <c r="D360" i="24"/>
  <c r="K359" i="24"/>
  <c r="D359" i="24"/>
  <c r="K358" i="24"/>
  <c r="D358" i="24"/>
  <c r="K354" i="24"/>
  <c r="D354" i="24"/>
  <c r="K353" i="24"/>
  <c r="D353" i="24"/>
  <c r="K352" i="24"/>
  <c r="D352" i="24"/>
  <c r="K351" i="24"/>
  <c r="D351" i="24"/>
  <c r="K350" i="24"/>
  <c r="D350" i="24"/>
  <c r="K349" i="24"/>
  <c r="D349" i="24"/>
  <c r="K348" i="24"/>
  <c r="D348" i="24"/>
  <c r="K347" i="24"/>
  <c r="D347" i="24"/>
  <c r="K346" i="24"/>
  <c r="D346" i="24"/>
  <c r="K345" i="24"/>
  <c r="D345" i="24"/>
  <c r="K341" i="24"/>
  <c r="D341" i="24"/>
  <c r="K340" i="24"/>
  <c r="D340" i="24"/>
  <c r="K339" i="24"/>
  <c r="D339" i="24"/>
  <c r="K338" i="24"/>
  <c r="D338" i="24"/>
  <c r="K337" i="24"/>
  <c r="D337" i="24"/>
  <c r="K336" i="24"/>
  <c r="D336" i="24"/>
  <c r="K335" i="24"/>
  <c r="D335" i="24"/>
  <c r="K334" i="24"/>
  <c r="D334" i="24"/>
  <c r="K333" i="24"/>
  <c r="D333" i="24"/>
  <c r="K329" i="24"/>
  <c r="D329" i="24"/>
  <c r="K328" i="24"/>
  <c r="D328" i="24"/>
  <c r="K327" i="24"/>
  <c r="D327" i="24"/>
  <c r="K326" i="24"/>
  <c r="D326" i="24"/>
  <c r="K325" i="24"/>
  <c r="D325" i="24"/>
  <c r="K324" i="24"/>
  <c r="D324" i="24"/>
  <c r="K323" i="24"/>
  <c r="D323" i="24"/>
  <c r="K322" i="24"/>
  <c r="D322" i="24"/>
  <c r="K318" i="24"/>
  <c r="D318" i="24"/>
  <c r="K317" i="24"/>
  <c r="D317" i="24"/>
  <c r="K316" i="24"/>
  <c r="D316" i="24"/>
  <c r="K315" i="24"/>
  <c r="D315" i="24"/>
  <c r="K314" i="24"/>
  <c r="D314" i="24"/>
  <c r="K313" i="24"/>
  <c r="D313" i="24"/>
  <c r="K312" i="24"/>
  <c r="D312" i="24"/>
  <c r="K311" i="24"/>
  <c r="D311" i="24"/>
  <c r="K310" i="24"/>
  <c r="D310" i="24"/>
  <c r="K306" i="24"/>
  <c r="D306" i="24"/>
  <c r="K305" i="24"/>
  <c r="D305" i="24"/>
  <c r="K304" i="24"/>
  <c r="D304" i="24"/>
  <c r="K303" i="24"/>
  <c r="D303" i="24"/>
  <c r="K302" i="24"/>
  <c r="D302" i="24"/>
  <c r="K301" i="24"/>
  <c r="D301" i="24"/>
  <c r="K300" i="24"/>
  <c r="D300" i="24"/>
  <c r="K299" i="24"/>
  <c r="D299" i="24"/>
  <c r="K298" i="24"/>
  <c r="D298" i="24"/>
  <c r="K297" i="24"/>
  <c r="D297" i="24"/>
  <c r="K296" i="24"/>
  <c r="D296" i="24"/>
  <c r="K295" i="24"/>
  <c r="D295" i="24"/>
  <c r="K294" i="24"/>
  <c r="D294" i="24"/>
  <c r="K293" i="24"/>
  <c r="D293" i="24"/>
  <c r="K289" i="24"/>
  <c r="D289" i="24"/>
  <c r="K288" i="24"/>
  <c r="D288" i="24"/>
  <c r="K287" i="24"/>
  <c r="D287" i="24"/>
  <c r="K286" i="24"/>
  <c r="D286" i="24"/>
  <c r="K285" i="24"/>
  <c r="D285" i="24"/>
  <c r="K284" i="24"/>
  <c r="D284" i="24"/>
  <c r="K283" i="24"/>
  <c r="D283" i="24"/>
  <c r="K282" i="24"/>
  <c r="D282" i="24"/>
  <c r="K281" i="24"/>
  <c r="D281" i="24"/>
  <c r="K280" i="24"/>
  <c r="D280" i="24"/>
  <c r="K279" i="24"/>
  <c r="D279" i="24"/>
  <c r="K278" i="24"/>
  <c r="D278" i="24"/>
  <c r="K277" i="24"/>
  <c r="D277" i="24"/>
  <c r="K276" i="24"/>
  <c r="D276" i="24"/>
  <c r="K275" i="24"/>
  <c r="D275" i="24"/>
  <c r="K274" i="24"/>
  <c r="D274" i="24"/>
  <c r="K273" i="24"/>
  <c r="D273" i="24"/>
  <c r="K272" i="24"/>
  <c r="D272" i="24"/>
  <c r="K268" i="24"/>
  <c r="D268" i="24"/>
  <c r="K267" i="24"/>
  <c r="D267" i="24"/>
  <c r="K266" i="24"/>
  <c r="D266" i="24"/>
  <c r="K265" i="24"/>
  <c r="D265" i="24"/>
  <c r="K264" i="24"/>
  <c r="D264" i="24"/>
  <c r="K263" i="24"/>
  <c r="D263" i="24"/>
  <c r="K259" i="24"/>
  <c r="D259" i="24"/>
  <c r="K258" i="24"/>
  <c r="D258" i="24"/>
  <c r="K257" i="24"/>
  <c r="D257" i="24"/>
  <c r="K256" i="24"/>
  <c r="D256" i="24"/>
  <c r="K255" i="24"/>
  <c r="D255" i="24"/>
  <c r="K254" i="24"/>
  <c r="D254" i="24"/>
  <c r="K253" i="24"/>
  <c r="D253" i="24"/>
  <c r="K252" i="24"/>
  <c r="D252" i="24"/>
  <c r="K251" i="24"/>
  <c r="D251" i="24"/>
  <c r="K247" i="24"/>
  <c r="D247" i="24"/>
  <c r="K246" i="24"/>
  <c r="D246" i="24"/>
  <c r="K245" i="24"/>
  <c r="D245" i="24"/>
  <c r="K244" i="24"/>
  <c r="D244" i="24"/>
  <c r="K240" i="24"/>
  <c r="D240" i="24"/>
  <c r="K239" i="24"/>
  <c r="D239" i="24"/>
  <c r="K238" i="24"/>
  <c r="D238" i="24"/>
  <c r="K237" i="24"/>
  <c r="D237" i="24"/>
  <c r="K236" i="24"/>
  <c r="D236" i="24"/>
  <c r="K235" i="24"/>
  <c r="D235" i="24"/>
  <c r="K234" i="24"/>
  <c r="D234" i="24"/>
  <c r="K233" i="24"/>
  <c r="D233" i="24"/>
  <c r="K229" i="24"/>
  <c r="D229" i="24"/>
  <c r="K228" i="24"/>
  <c r="D228" i="24"/>
  <c r="K227" i="24"/>
  <c r="D227" i="24"/>
  <c r="K226" i="24"/>
  <c r="D226" i="24"/>
  <c r="K225" i="24"/>
  <c r="D225" i="24"/>
  <c r="K224" i="24"/>
  <c r="D224" i="24"/>
  <c r="K220" i="24"/>
  <c r="D220" i="24"/>
  <c r="K219" i="24"/>
  <c r="D219" i="24"/>
  <c r="K218" i="24"/>
  <c r="D218" i="24"/>
  <c r="K217" i="24"/>
  <c r="D217" i="24"/>
  <c r="K216" i="24"/>
  <c r="D216" i="24"/>
  <c r="K215" i="24"/>
  <c r="D215" i="24"/>
  <c r="K214" i="24"/>
  <c r="D214" i="24"/>
  <c r="K213" i="24"/>
  <c r="D213" i="24"/>
  <c r="K212" i="24"/>
  <c r="D212" i="24"/>
  <c r="K211" i="24"/>
  <c r="D211" i="24"/>
  <c r="K210" i="24"/>
  <c r="D210" i="24"/>
  <c r="K209" i="24"/>
  <c r="D209" i="24"/>
  <c r="K208" i="24"/>
  <c r="D208" i="24"/>
  <c r="K207" i="24"/>
  <c r="D207" i="24"/>
  <c r="K206" i="24"/>
  <c r="D206" i="24"/>
  <c r="K205" i="24"/>
  <c r="D205" i="24"/>
  <c r="K204" i="24"/>
  <c r="D204" i="24"/>
  <c r="K203" i="24"/>
  <c r="D203" i="24"/>
  <c r="K199" i="24"/>
  <c r="D199" i="24"/>
  <c r="K198" i="24"/>
  <c r="D198" i="24"/>
  <c r="K197" i="24"/>
  <c r="D197" i="24"/>
  <c r="K196" i="24"/>
  <c r="D196" i="24"/>
  <c r="K195" i="24"/>
  <c r="D195" i="24"/>
  <c r="K194" i="24"/>
  <c r="D194" i="24"/>
  <c r="K193" i="24"/>
  <c r="D193" i="24"/>
  <c r="K192" i="24"/>
  <c r="D192" i="24"/>
  <c r="K191" i="24"/>
  <c r="D191" i="24"/>
  <c r="K190" i="24"/>
  <c r="D190" i="24"/>
  <c r="K186" i="24"/>
  <c r="D186" i="24"/>
  <c r="K185" i="24"/>
  <c r="D185" i="24"/>
  <c r="K184" i="24"/>
  <c r="D184" i="24"/>
  <c r="K183" i="24"/>
  <c r="D183" i="24"/>
  <c r="K182" i="24"/>
  <c r="D182" i="24"/>
  <c r="K181" i="24"/>
  <c r="D181" i="24"/>
  <c r="K180" i="24"/>
  <c r="D180" i="24"/>
  <c r="K179" i="24"/>
  <c r="D179" i="24"/>
  <c r="K178" i="24"/>
  <c r="D178" i="24"/>
  <c r="K174" i="24"/>
  <c r="D174" i="24"/>
  <c r="K173" i="24"/>
  <c r="D173" i="24"/>
  <c r="K172" i="24"/>
  <c r="D172" i="24"/>
  <c r="K171" i="24"/>
  <c r="D171" i="24"/>
  <c r="K170" i="24"/>
  <c r="D170" i="24"/>
  <c r="K169" i="24"/>
  <c r="D169" i="24"/>
  <c r="K168" i="24"/>
  <c r="D168" i="24"/>
  <c r="K167" i="24"/>
  <c r="D167" i="24"/>
  <c r="K166" i="24"/>
  <c r="D166" i="24"/>
  <c r="K165" i="24"/>
  <c r="D165" i="24"/>
  <c r="K164" i="24"/>
  <c r="D164" i="24"/>
  <c r="K160" i="24"/>
  <c r="D160" i="24"/>
  <c r="K159" i="24"/>
  <c r="D159" i="24"/>
  <c r="K158" i="24"/>
  <c r="D158" i="24"/>
  <c r="K157" i="24"/>
  <c r="D157" i="24"/>
  <c r="K156" i="24"/>
  <c r="D156" i="24"/>
  <c r="K155" i="24"/>
  <c r="D155" i="24"/>
  <c r="K154" i="24"/>
  <c r="D154" i="24"/>
  <c r="K153" i="24"/>
  <c r="D153" i="24"/>
  <c r="K149" i="24"/>
  <c r="D149" i="24"/>
  <c r="K148" i="24"/>
  <c r="D148" i="24"/>
  <c r="K147" i="24"/>
  <c r="D147" i="24"/>
  <c r="K146" i="24"/>
  <c r="D146" i="24"/>
  <c r="K145" i="24"/>
  <c r="D145" i="24"/>
  <c r="K144" i="24"/>
  <c r="D144" i="24"/>
  <c r="K143" i="24"/>
  <c r="D143" i="24"/>
  <c r="K142" i="24"/>
  <c r="D142" i="24"/>
  <c r="K138" i="24"/>
  <c r="D138" i="24"/>
  <c r="K137" i="24"/>
  <c r="D137" i="24"/>
  <c r="K136" i="24"/>
  <c r="D136" i="24"/>
  <c r="K135" i="24"/>
  <c r="D135" i="24"/>
  <c r="K134" i="24"/>
  <c r="D134" i="24"/>
  <c r="K133" i="24"/>
  <c r="D133" i="24"/>
  <c r="K129" i="24"/>
  <c r="D129" i="24"/>
  <c r="K128" i="24"/>
  <c r="D128" i="24"/>
  <c r="K127" i="24"/>
  <c r="D127" i="24"/>
  <c r="K126" i="24"/>
  <c r="D126" i="24"/>
  <c r="K125" i="24"/>
  <c r="D125" i="24"/>
  <c r="K124" i="24"/>
  <c r="D124" i="24"/>
  <c r="K123" i="24"/>
  <c r="D123" i="24"/>
  <c r="K122" i="24"/>
  <c r="D122" i="24"/>
  <c r="K121" i="24"/>
  <c r="D121" i="24"/>
  <c r="K120" i="24"/>
  <c r="D120" i="24"/>
  <c r="K119" i="24"/>
  <c r="D119" i="24"/>
  <c r="K118" i="24"/>
  <c r="D118" i="24"/>
  <c r="K117" i="24"/>
  <c r="D117" i="24"/>
  <c r="K116" i="24"/>
  <c r="D116" i="24"/>
  <c r="K112" i="24"/>
  <c r="D112" i="24"/>
  <c r="K111" i="24"/>
  <c r="D111" i="24"/>
  <c r="K110" i="24"/>
  <c r="D110" i="24"/>
  <c r="K109" i="24"/>
  <c r="D109" i="24"/>
  <c r="K108" i="24"/>
  <c r="D108" i="24"/>
  <c r="K107" i="24"/>
  <c r="D107" i="24"/>
  <c r="K106" i="24"/>
  <c r="D106" i="24"/>
  <c r="K105" i="24"/>
  <c r="D105" i="24"/>
  <c r="K101" i="24"/>
  <c r="D101" i="24"/>
  <c r="K100" i="24"/>
  <c r="D100" i="24"/>
  <c r="K99" i="24"/>
  <c r="D99" i="24"/>
  <c r="K98" i="24"/>
  <c r="D98" i="24"/>
  <c r="K97" i="24"/>
  <c r="D97" i="24"/>
  <c r="K96" i="24"/>
  <c r="D96" i="24"/>
  <c r="K95" i="24"/>
  <c r="D95" i="24"/>
  <c r="K94" i="24"/>
  <c r="D94" i="24"/>
  <c r="K93" i="24"/>
  <c r="D93" i="24"/>
  <c r="K89" i="24"/>
  <c r="D89" i="24"/>
  <c r="K88" i="24"/>
  <c r="D88" i="24"/>
  <c r="K87" i="24"/>
  <c r="D87" i="24"/>
  <c r="K86" i="24"/>
  <c r="D86" i="24"/>
  <c r="K85" i="24"/>
  <c r="D85" i="24"/>
  <c r="K84" i="24"/>
  <c r="D84" i="24"/>
  <c r="K83" i="24"/>
  <c r="D83" i="24"/>
  <c r="K82" i="24"/>
  <c r="D82" i="24"/>
  <c r="K78" i="24"/>
  <c r="D78" i="24"/>
  <c r="K77" i="24"/>
  <c r="D77" i="24"/>
  <c r="K76" i="24"/>
  <c r="D76" i="24"/>
  <c r="K75" i="24"/>
  <c r="D75" i="24"/>
  <c r="K74" i="24"/>
  <c r="D74" i="24"/>
  <c r="K73" i="24"/>
  <c r="D73" i="24"/>
  <c r="K69" i="24"/>
  <c r="D69" i="24"/>
  <c r="K68" i="24"/>
  <c r="D68" i="24"/>
  <c r="K67" i="24"/>
  <c r="D67" i="24"/>
  <c r="K66" i="24"/>
  <c r="D66" i="24"/>
  <c r="K65" i="24"/>
  <c r="D65" i="24"/>
  <c r="K64" i="24"/>
  <c r="D64" i="24"/>
  <c r="K63" i="24"/>
  <c r="D63" i="24"/>
  <c r="K62" i="24"/>
  <c r="D62" i="24"/>
  <c r="K58" i="24"/>
  <c r="D58" i="24"/>
  <c r="K57" i="24"/>
  <c r="D57" i="24"/>
  <c r="K56" i="24"/>
  <c r="D56" i="24"/>
  <c r="K55" i="24"/>
  <c r="D55" i="24"/>
  <c r="K54" i="24"/>
  <c r="D54" i="24"/>
  <c r="K53" i="24"/>
  <c r="D53" i="24"/>
  <c r="K52" i="24"/>
  <c r="D52" i="24"/>
  <c r="K51" i="24"/>
  <c r="D51" i="24"/>
  <c r="K50" i="24"/>
  <c r="D50" i="24"/>
  <c r="K49" i="24"/>
  <c r="D49" i="24"/>
  <c r="K48" i="24"/>
  <c r="D48" i="24"/>
  <c r="K44" i="24"/>
  <c r="D44" i="24"/>
  <c r="K43" i="24"/>
  <c r="D43" i="24"/>
  <c r="K42" i="24"/>
  <c r="D42" i="24"/>
  <c r="K41" i="24"/>
  <c r="D41" i="24"/>
  <c r="K40" i="24"/>
  <c r="D40" i="24"/>
  <c r="K39" i="24"/>
  <c r="D39" i="24"/>
  <c r="K38" i="24"/>
  <c r="D38" i="24"/>
  <c r="K37" i="24"/>
  <c r="D37" i="24"/>
  <c r="K36" i="24"/>
  <c r="D36" i="24"/>
  <c r="K35" i="24"/>
  <c r="D35" i="24"/>
  <c r="K34" i="24"/>
  <c r="D34" i="24"/>
  <c r="K33" i="24"/>
  <c r="D33" i="24"/>
  <c r="K32" i="24"/>
  <c r="D32" i="24"/>
  <c r="K31" i="24"/>
  <c r="D31" i="24"/>
  <c r="K30" i="24"/>
  <c r="D30" i="24"/>
  <c r="K29" i="24"/>
  <c r="D29" i="24"/>
  <c r="K28" i="24"/>
  <c r="D28" i="24"/>
  <c r="K27" i="24"/>
  <c r="D27" i="24"/>
  <c r="K23" i="24"/>
  <c r="D23" i="24"/>
  <c r="K22" i="24"/>
  <c r="D22" i="24"/>
  <c r="K21" i="24"/>
  <c r="D21" i="24"/>
  <c r="K20" i="24"/>
  <c r="D20" i="24"/>
  <c r="K16" i="24"/>
  <c r="D16" i="24"/>
  <c r="K15" i="24"/>
  <c r="D15" i="24"/>
  <c r="K14" i="24"/>
  <c r="D14" i="24"/>
  <c r="K13" i="24"/>
  <c r="D13" i="24"/>
  <c r="K9" i="24"/>
  <c r="D9" i="24"/>
  <c r="K8" i="24"/>
  <c r="D8" i="24"/>
  <c r="K7" i="24"/>
  <c r="D7" i="24"/>
  <c r="K6" i="24"/>
  <c r="D6" i="24"/>
  <c r="K5" i="24"/>
  <c r="D5" i="24"/>
  <c r="K4" i="24"/>
  <c r="D4" i="24"/>
  <c r="K3" i="24"/>
  <c r="D3" i="24"/>
  <c r="J7" i="20" l="1"/>
  <c r="K79" i="24"/>
  <c r="K90" i="24"/>
  <c r="K102" i="24"/>
  <c r="K139" i="24"/>
  <c r="K187" i="24"/>
  <c r="K269" i="24"/>
  <c r="K290" i="24"/>
  <c r="K307" i="24"/>
  <c r="K319" i="24"/>
  <c r="K355" i="24"/>
  <c r="K367" i="24"/>
  <c r="K200" i="24"/>
  <c r="K221" i="24"/>
  <c r="K230" i="24"/>
  <c r="K241" i="24"/>
  <c r="K248" i="24"/>
  <c r="K260" i="24"/>
  <c r="K17" i="24"/>
  <c r="K24" i="24"/>
  <c r="K45" i="24"/>
  <c r="K70" i="24"/>
  <c r="K10" i="24"/>
  <c r="K113" i="24"/>
  <c r="K130" i="24"/>
  <c r="K330" i="24"/>
  <c r="K342" i="24"/>
  <c r="K59" i="24"/>
  <c r="K150" i="24"/>
  <c r="K161" i="24"/>
  <c r="K175" i="24"/>
  <c r="K369" i="24" l="1"/>
  <c r="I376" i="24" s="1"/>
  <c r="Q20" i="13" l="1"/>
  <c r="Q21" i="13" s="1"/>
  <c r="N18" i="13"/>
  <c r="E23" i="13"/>
  <c r="M19" i="13"/>
  <c r="N19" i="13" s="1"/>
  <c r="O19" i="13" s="1"/>
  <c r="K3" i="13" l="1"/>
  <c r="K7" i="13"/>
  <c r="M55" i="19"/>
  <c r="L55" i="19"/>
  <c r="K4" i="18"/>
  <c r="K6" i="18" s="1"/>
  <c r="L311" i="20" l="1"/>
  <c r="D311" i="20"/>
  <c r="K20" i="22"/>
  <c r="D20" i="22"/>
  <c r="K19" i="22"/>
  <c r="D19" i="22"/>
  <c r="K15" i="22"/>
  <c r="D15" i="22"/>
  <c r="K11" i="22"/>
  <c r="D11" i="22"/>
  <c r="K7" i="22"/>
  <c r="D7" i="22"/>
  <c r="K3" i="22"/>
  <c r="K25" i="22" s="1"/>
  <c r="H30" i="22" s="1"/>
  <c r="D3" i="22"/>
  <c r="K21" i="22" l="1"/>
  <c r="F63" i="21" l="1"/>
  <c r="G70" i="21" s="1"/>
  <c r="K53" i="21"/>
  <c r="K54" i="21" s="1"/>
  <c r="D53" i="21"/>
  <c r="K49" i="21"/>
  <c r="D49" i="21"/>
  <c r="K45" i="21"/>
  <c r="D45" i="21"/>
  <c r="K41" i="21"/>
  <c r="K42" i="21" s="1"/>
  <c r="D41" i="21"/>
  <c r="K37" i="21"/>
  <c r="D37" i="21"/>
  <c r="K36" i="21"/>
  <c r="D36" i="21"/>
  <c r="K32" i="21"/>
  <c r="D32" i="21"/>
  <c r="K28" i="21"/>
  <c r="D28" i="21"/>
  <c r="K27" i="21"/>
  <c r="K29" i="21" s="1"/>
  <c r="D27" i="21"/>
  <c r="K23" i="21"/>
  <c r="D23" i="21"/>
  <c r="K22" i="21"/>
  <c r="K24" i="21" s="1"/>
  <c r="D22" i="21"/>
  <c r="K18" i="21"/>
  <c r="D18" i="21"/>
  <c r="K17" i="21"/>
  <c r="K19" i="21" s="1"/>
  <c r="D17" i="21"/>
  <c r="K13" i="21"/>
  <c r="D13" i="21"/>
  <c r="K12" i="21"/>
  <c r="K14" i="21" s="1"/>
  <c r="D12" i="21"/>
  <c r="K8" i="21"/>
  <c r="K9" i="21" s="1"/>
  <c r="D8" i="21"/>
  <c r="G43" i="19"/>
  <c r="G42" i="19"/>
  <c r="G36" i="19"/>
  <c r="G35" i="19"/>
  <c r="G34" i="19"/>
  <c r="G33" i="19"/>
  <c r="G11" i="19"/>
  <c r="G10" i="19"/>
  <c r="G5" i="19"/>
  <c r="G4" i="19"/>
  <c r="G3" i="19"/>
  <c r="K38" i="21" l="1"/>
  <c r="K59" i="21"/>
  <c r="K61" i="21"/>
  <c r="L376" i="20"/>
  <c r="D376" i="20"/>
  <c r="L375" i="20"/>
  <c r="D375" i="20"/>
  <c r="L374" i="20"/>
  <c r="D374" i="20"/>
  <c r="L373" i="20"/>
  <c r="D373" i="20"/>
  <c r="L372" i="20"/>
  <c r="D372" i="20"/>
  <c r="L371" i="20"/>
  <c r="D371" i="20"/>
  <c r="L370" i="20"/>
  <c r="D370" i="20"/>
  <c r="L369" i="20"/>
  <c r="D369" i="20"/>
  <c r="L368" i="20"/>
  <c r="D368" i="20"/>
  <c r="L364" i="20"/>
  <c r="D364" i="20"/>
  <c r="L363" i="20"/>
  <c r="D363" i="20"/>
  <c r="L362" i="20"/>
  <c r="D362" i="20"/>
  <c r="L361" i="20"/>
  <c r="D361" i="20"/>
  <c r="L360" i="20"/>
  <c r="D360" i="20"/>
  <c r="L359" i="20"/>
  <c r="D359" i="20"/>
  <c r="L358" i="20"/>
  <c r="D358" i="20"/>
  <c r="L357" i="20"/>
  <c r="D357" i="20"/>
  <c r="L356" i="20"/>
  <c r="D356" i="20"/>
  <c r="L355" i="20"/>
  <c r="D355" i="20"/>
  <c r="L351" i="20"/>
  <c r="D351" i="20"/>
  <c r="L350" i="20"/>
  <c r="D350" i="20"/>
  <c r="L349" i="20"/>
  <c r="D349" i="20"/>
  <c r="L348" i="20"/>
  <c r="D348" i="20"/>
  <c r="L347" i="20"/>
  <c r="D347" i="20"/>
  <c r="L346" i="20"/>
  <c r="D346" i="20"/>
  <c r="L345" i="20"/>
  <c r="D345" i="20"/>
  <c r="L344" i="20"/>
  <c r="D344" i="20"/>
  <c r="L343" i="20"/>
  <c r="D343" i="20"/>
  <c r="L339" i="20"/>
  <c r="D339" i="20"/>
  <c r="L338" i="20"/>
  <c r="D338" i="20"/>
  <c r="L337" i="20"/>
  <c r="D337" i="20"/>
  <c r="L336" i="20"/>
  <c r="D336" i="20"/>
  <c r="L335" i="20"/>
  <c r="D335" i="20"/>
  <c r="L334" i="20"/>
  <c r="D334" i="20"/>
  <c r="L333" i="20"/>
  <c r="D333" i="20"/>
  <c r="L332" i="20"/>
  <c r="D332" i="20"/>
  <c r="L328" i="20"/>
  <c r="D328" i="20"/>
  <c r="L327" i="20"/>
  <c r="D327" i="20"/>
  <c r="L326" i="20"/>
  <c r="D326" i="20"/>
  <c r="L325" i="20"/>
  <c r="D325" i="20"/>
  <c r="L324" i="20"/>
  <c r="D324" i="20"/>
  <c r="L323" i="20"/>
  <c r="D323" i="20"/>
  <c r="L322" i="20"/>
  <c r="D322" i="20"/>
  <c r="L321" i="20"/>
  <c r="D321" i="20"/>
  <c r="L320" i="20"/>
  <c r="D320" i="20"/>
  <c r="L316" i="20"/>
  <c r="D316" i="20"/>
  <c r="L315" i="20"/>
  <c r="D315" i="20"/>
  <c r="L314" i="20"/>
  <c r="D314" i="20"/>
  <c r="L313" i="20"/>
  <c r="D313" i="20"/>
  <c r="L312" i="20"/>
  <c r="D312" i="20"/>
  <c r="L310" i="20"/>
  <c r="D310" i="20"/>
  <c r="L309" i="20"/>
  <c r="D309" i="20"/>
  <c r="L308" i="20"/>
  <c r="D308" i="20"/>
  <c r="L307" i="20"/>
  <c r="D307" i="20"/>
  <c r="L306" i="20"/>
  <c r="D306" i="20"/>
  <c r="L305" i="20"/>
  <c r="D305" i="20"/>
  <c r="L304" i="20"/>
  <c r="D304" i="20"/>
  <c r="L303" i="20"/>
  <c r="D303" i="20"/>
  <c r="L302" i="20"/>
  <c r="D302" i="20"/>
  <c r="L298" i="20"/>
  <c r="D298" i="20"/>
  <c r="L297" i="20"/>
  <c r="D297" i="20"/>
  <c r="L296" i="20"/>
  <c r="D296" i="20"/>
  <c r="L295" i="20"/>
  <c r="D295" i="20"/>
  <c r="L294" i="20"/>
  <c r="O294" i="20" s="1"/>
  <c r="D294" i="20"/>
  <c r="L293" i="20"/>
  <c r="D293" i="20"/>
  <c r="L292" i="20"/>
  <c r="D292" i="20"/>
  <c r="L291" i="20"/>
  <c r="D291" i="20"/>
  <c r="L290" i="20"/>
  <c r="D290" i="20"/>
  <c r="L289" i="20"/>
  <c r="D289" i="20"/>
  <c r="L288" i="20"/>
  <c r="D288" i="20"/>
  <c r="L287" i="20"/>
  <c r="D287" i="20"/>
  <c r="L286" i="20"/>
  <c r="D286" i="20"/>
  <c r="L285" i="20"/>
  <c r="D285" i="20"/>
  <c r="L284" i="20"/>
  <c r="D284" i="20"/>
  <c r="L283" i="20"/>
  <c r="D283" i="20"/>
  <c r="L282" i="20"/>
  <c r="D282" i="20"/>
  <c r="L281" i="20"/>
  <c r="D281" i="20"/>
  <c r="L277" i="20"/>
  <c r="D277" i="20"/>
  <c r="L276" i="20"/>
  <c r="D276" i="20"/>
  <c r="L275" i="20"/>
  <c r="D275" i="20"/>
  <c r="L274" i="20"/>
  <c r="D274" i="20"/>
  <c r="L273" i="20"/>
  <c r="D273" i="20"/>
  <c r="L272" i="20"/>
  <c r="D272" i="20"/>
  <c r="L268" i="20"/>
  <c r="D268" i="20"/>
  <c r="L267" i="20"/>
  <c r="D267" i="20"/>
  <c r="L266" i="20"/>
  <c r="D266" i="20"/>
  <c r="L265" i="20"/>
  <c r="D265" i="20"/>
  <c r="L264" i="20"/>
  <c r="D264" i="20"/>
  <c r="L263" i="20"/>
  <c r="D263" i="20"/>
  <c r="L262" i="20"/>
  <c r="D262" i="20"/>
  <c r="L261" i="20"/>
  <c r="D261" i="20"/>
  <c r="L260" i="20"/>
  <c r="D260" i="20"/>
  <c r="L256" i="20"/>
  <c r="D256" i="20"/>
  <c r="L255" i="20"/>
  <c r="D255" i="20"/>
  <c r="L254" i="20"/>
  <c r="D254" i="20"/>
  <c r="L253" i="20"/>
  <c r="D253" i="20"/>
  <c r="L249" i="20"/>
  <c r="D249" i="20"/>
  <c r="L248" i="20"/>
  <c r="D248" i="20"/>
  <c r="L247" i="20"/>
  <c r="D247" i="20"/>
  <c r="L246" i="20"/>
  <c r="D246" i="20"/>
  <c r="L245" i="20"/>
  <c r="D245" i="20"/>
  <c r="L244" i="20"/>
  <c r="D244" i="20"/>
  <c r="L243" i="20"/>
  <c r="D243" i="20"/>
  <c r="L242" i="20"/>
  <c r="D242" i="20"/>
  <c r="L238" i="20"/>
  <c r="D238" i="20"/>
  <c r="L237" i="20"/>
  <c r="D237" i="20"/>
  <c r="L236" i="20"/>
  <c r="D236" i="20"/>
  <c r="L235" i="20"/>
  <c r="D235" i="20"/>
  <c r="L234" i="20"/>
  <c r="D234" i="20"/>
  <c r="L233" i="20"/>
  <c r="D233" i="20"/>
  <c r="L229" i="20"/>
  <c r="D229" i="20"/>
  <c r="L228" i="20"/>
  <c r="D228" i="20"/>
  <c r="L227" i="20"/>
  <c r="D227" i="20"/>
  <c r="L226" i="20"/>
  <c r="D226" i="20"/>
  <c r="L225" i="20"/>
  <c r="D225" i="20"/>
  <c r="L224" i="20"/>
  <c r="D224" i="20"/>
  <c r="L223" i="20"/>
  <c r="D223" i="20"/>
  <c r="L222" i="20"/>
  <c r="D222" i="20"/>
  <c r="L221" i="20"/>
  <c r="D221" i="20"/>
  <c r="L220" i="20"/>
  <c r="D220" i="20"/>
  <c r="L219" i="20"/>
  <c r="D219" i="20"/>
  <c r="L218" i="20"/>
  <c r="D218" i="20"/>
  <c r="L217" i="20"/>
  <c r="D217" i="20"/>
  <c r="L216" i="20"/>
  <c r="D216" i="20"/>
  <c r="L215" i="20"/>
  <c r="D215" i="20"/>
  <c r="L214" i="20"/>
  <c r="D214" i="20"/>
  <c r="L213" i="20"/>
  <c r="D213" i="20"/>
  <c r="L212" i="20"/>
  <c r="D212" i="20"/>
  <c r="L208" i="20"/>
  <c r="D208" i="20"/>
  <c r="L207" i="20"/>
  <c r="D207" i="20"/>
  <c r="L206" i="20"/>
  <c r="D206" i="20"/>
  <c r="L205" i="20"/>
  <c r="D205" i="20"/>
  <c r="L204" i="20"/>
  <c r="D204" i="20"/>
  <c r="L203" i="20"/>
  <c r="D203" i="20"/>
  <c r="L202" i="20"/>
  <c r="D202" i="20"/>
  <c r="L201" i="20"/>
  <c r="D201" i="20"/>
  <c r="L200" i="20"/>
  <c r="D200" i="20"/>
  <c r="L199" i="20"/>
  <c r="D199" i="20"/>
  <c r="L195" i="20"/>
  <c r="D195" i="20"/>
  <c r="L194" i="20"/>
  <c r="D194" i="20"/>
  <c r="L193" i="20"/>
  <c r="D193" i="20"/>
  <c r="L192" i="20"/>
  <c r="D192" i="20"/>
  <c r="L191" i="20"/>
  <c r="D191" i="20"/>
  <c r="L190" i="20"/>
  <c r="D190" i="20"/>
  <c r="L189" i="20"/>
  <c r="D189" i="20"/>
  <c r="L188" i="20"/>
  <c r="D188" i="20"/>
  <c r="L187" i="20"/>
  <c r="D187" i="20"/>
  <c r="L183" i="20"/>
  <c r="D183" i="20"/>
  <c r="L182" i="20"/>
  <c r="D182" i="20"/>
  <c r="L181" i="20"/>
  <c r="D181" i="20"/>
  <c r="L180" i="20"/>
  <c r="D180" i="20"/>
  <c r="L179" i="20"/>
  <c r="D179" i="20"/>
  <c r="L178" i="20"/>
  <c r="D178" i="20"/>
  <c r="L177" i="20"/>
  <c r="D177" i="20"/>
  <c r="L176" i="20"/>
  <c r="D176" i="20"/>
  <c r="L175" i="20"/>
  <c r="D175" i="20"/>
  <c r="L174" i="20"/>
  <c r="D174" i="20"/>
  <c r="L173" i="20"/>
  <c r="D173" i="20"/>
  <c r="L169" i="20"/>
  <c r="D169" i="20"/>
  <c r="L168" i="20"/>
  <c r="D168" i="20"/>
  <c r="L167" i="20"/>
  <c r="D167" i="20"/>
  <c r="L166" i="20"/>
  <c r="D166" i="20"/>
  <c r="L165" i="20"/>
  <c r="D165" i="20"/>
  <c r="L164" i="20"/>
  <c r="D164" i="20"/>
  <c r="L163" i="20"/>
  <c r="D163" i="20"/>
  <c r="L162" i="20"/>
  <c r="D162" i="20"/>
  <c r="L158" i="20"/>
  <c r="D158" i="20"/>
  <c r="L157" i="20"/>
  <c r="D157" i="20"/>
  <c r="L156" i="20"/>
  <c r="D156" i="20"/>
  <c r="L155" i="20"/>
  <c r="D155" i="20"/>
  <c r="L154" i="20"/>
  <c r="D154" i="20"/>
  <c r="L153" i="20"/>
  <c r="D153" i="20"/>
  <c r="L152" i="20"/>
  <c r="D152" i="20"/>
  <c r="L151" i="20"/>
  <c r="D151" i="20"/>
  <c r="L147" i="20"/>
  <c r="D147" i="20"/>
  <c r="L146" i="20"/>
  <c r="D146" i="20"/>
  <c r="L145" i="20"/>
  <c r="D145" i="20"/>
  <c r="L144" i="20"/>
  <c r="D144" i="20"/>
  <c r="L143" i="20"/>
  <c r="D143" i="20"/>
  <c r="L142" i="20"/>
  <c r="D142" i="20"/>
  <c r="L138" i="20"/>
  <c r="D138" i="20"/>
  <c r="L137" i="20"/>
  <c r="D137" i="20"/>
  <c r="L136" i="20"/>
  <c r="D136" i="20"/>
  <c r="L135" i="20"/>
  <c r="D135" i="20"/>
  <c r="L134" i="20"/>
  <c r="D134" i="20"/>
  <c r="L133" i="20"/>
  <c r="D133" i="20"/>
  <c r="L132" i="20"/>
  <c r="D132" i="20"/>
  <c r="L131" i="20"/>
  <c r="D131" i="20"/>
  <c r="L130" i="20"/>
  <c r="D130" i="20"/>
  <c r="L129" i="20"/>
  <c r="D129" i="20"/>
  <c r="L128" i="20"/>
  <c r="D128" i="20"/>
  <c r="L127" i="20"/>
  <c r="D127" i="20"/>
  <c r="L126" i="20"/>
  <c r="D126" i="20"/>
  <c r="L125" i="20"/>
  <c r="D125" i="20"/>
  <c r="L121" i="20"/>
  <c r="D121" i="20"/>
  <c r="L120" i="20"/>
  <c r="D120" i="20"/>
  <c r="L119" i="20"/>
  <c r="D119" i="20"/>
  <c r="L118" i="20"/>
  <c r="D118" i="20"/>
  <c r="L117" i="20"/>
  <c r="D117" i="20"/>
  <c r="L116" i="20"/>
  <c r="D116" i="20"/>
  <c r="L115" i="20"/>
  <c r="D115" i="20"/>
  <c r="L114" i="20"/>
  <c r="D114" i="20"/>
  <c r="L110" i="20"/>
  <c r="D110" i="20"/>
  <c r="L109" i="20"/>
  <c r="D109" i="20"/>
  <c r="L108" i="20"/>
  <c r="D108" i="20"/>
  <c r="L107" i="20"/>
  <c r="D107" i="20"/>
  <c r="L106" i="20"/>
  <c r="D106" i="20"/>
  <c r="L105" i="20"/>
  <c r="D105" i="20"/>
  <c r="L104" i="20"/>
  <c r="D104" i="20"/>
  <c r="L103" i="20"/>
  <c r="D103" i="20"/>
  <c r="L102" i="20"/>
  <c r="D102" i="20"/>
  <c r="L98" i="20"/>
  <c r="D98" i="20"/>
  <c r="L97" i="20"/>
  <c r="D97" i="20"/>
  <c r="L96" i="20"/>
  <c r="D96" i="20"/>
  <c r="L95" i="20"/>
  <c r="D95" i="20"/>
  <c r="L94" i="20"/>
  <c r="D94" i="20"/>
  <c r="L93" i="20"/>
  <c r="D93" i="20"/>
  <c r="L92" i="20"/>
  <c r="D92" i="20"/>
  <c r="L91" i="20"/>
  <c r="D91" i="20"/>
  <c r="L87" i="20"/>
  <c r="D87" i="20"/>
  <c r="L86" i="20"/>
  <c r="D86" i="20"/>
  <c r="L85" i="20"/>
  <c r="D85" i="20"/>
  <c r="L84" i="20"/>
  <c r="D84" i="20"/>
  <c r="L83" i="20"/>
  <c r="D83" i="20"/>
  <c r="L82" i="20"/>
  <c r="D82" i="20"/>
  <c r="L78" i="20"/>
  <c r="D78" i="20"/>
  <c r="L77" i="20"/>
  <c r="D77" i="20"/>
  <c r="L76" i="20"/>
  <c r="D76" i="20"/>
  <c r="L75" i="20"/>
  <c r="D75" i="20"/>
  <c r="L74" i="20"/>
  <c r="D74" i="20"/>
  <c r="L73" i="20"/>
  <c r="D73" i="20"/>
  <c r="L72" i="20"/>
  <c r="D72" i="20"/>
  <c r="L71" i="20"/>
  <c r="D71" i="20"/>
  <c r="L67" i="20"/>
  <c r="D67" i="20"/>
  <c r="L66" i="20"/>
  <c r="D66" i="20"/>
  <c r="L65" i="20"/>
  <c r="D65" i="20"/>
  <c r="L64" i="20"/>
  <c r="D64" i="20"/>
  <c r="L63" i="20"/>
  <c r="D63" i="20"/>
  <c r="L62" i="20"/>
  <c r="D62" i="20"/>
  <c r="L61" i="20"/>
  <c r="D61" i="20"/>
  <c r="L60" i="20"/>
  <c r="D60" i="20"/>
  <c r="L59" i="20"/>
  <c r="D59" i="20"/>
  <c r="L58" i="20"/>
  <c r="D58" i="20"/>
  <c r="L57" i="20"/>
  <c r="D57" i="20"/>
  <c r="L53" i="20"/>
  <c r="D53" i="20"/>
  <c r="L52" i="20"/>
  <c r="D52" i="20"/>
  <c r="L51" i="20"/>
  <c r="D51" i="20"/>
  <c r="L50" i="20"/>
  <c r="D50" i="20"/>
  <c r="L49" i="20"/>
  <c r="D49" i="20"/>
  <c r="L48" i="20"/>
  <c r="D48" i="20"/>
  <c r="L47" i="20"/>
  <c r="D47" i="20"/>
  <c r="L46" i="20"/>
  <c r="D46" i="20"/>
  <c r="L45" i="20"/>
  <c r="D45" i="20"/>
  <c r="L44" i="20"/>
  <c r="D44" i="20"/>
  <c r="L43" i="20"/>
  <c r="D43" i="20"/>
  <c r="L42" i="20"/>
  <c r="D42" i="20"/>
  <c r="L41" i="20"/>
  <c r="D41" i="20"/>
  <c r="L40" i="20"/>
  <c r="D40" i="20"/>
  <c r="L39" i="20"/>
  <c r="D39" i="20"/>
  <c r="L38" i="20"/>
  <c r="D38" i="20"/>
  <c r="L37" i="20"/>
  <c r="D37" i="20"/>
  <c r="L36" i="20"/>
  <c r="D36" i="20"/>
  <c r="L32" i="20"/>
  <c r="D32" i="20"/>
  <c r="L31" i="20"/>
  <c r="D31" i="20"/>
  <c r="L30" i="20"/>
  <c r="D30" i="20"/>
  <c r="L29" i="20"/>
  <c r="D29" i="20"/>
  <c r="D25" i="20"/>
  <c r="D24" i="20"/>
  <c r="D23" i="20"/>
  <c r="D22" i="20"/>
  <c r="D18" i="20"/>
  <c r="D17" i="20"/>
  <c r="D16" i="20"/>
  <c r="D15" i="20"/>
  <c r="D14" i="20"/>
  <c r="D13" i="20"/>
  <c r="D12" i="20"/>
  <c r="L88" i="20" l="1"/>
  <c r="L111" i="20"/>
  <c r="L196" i="20"/>
  <c r="L278" i="20"/>
  <c r="L299" i="20"/>
  <c r="L317" i="20"/>
  <c r="L329" i="20"/>
  <c r="I388" i="20"/>
  <c r="L68" i="20"/>
  <c r="L184" i="20"/>
  <c r="L230" i="20"/>
  <c r="L352" i="20"/>
  <c r="L377" i="20"/>
  <c r="L365" i="20"/>
  <c r="L340" i="20"/>
  <c r="L269" i="20"/>
  <c r="L257" i="20"/>
  <c r="L250" i="20"/>
  <c r="L239" i="20"/>
  <c r="L209" i="20"/>
  <c r="L170" i="20"/>
  <c r="L159" i="20"/>
  <c r="L148" i="20"/>
  <c r="L139" i="20"/>
  <c r="L122" i="20"/>
  <c r="L99" i="20"/>
  <c r="L79" i="20"/>
  <c r="L54" i="20"/>
  <c r="L33" i="20"/>
  <c r="F56" i="17"/>
  <c r="F377" i="10"/>
  <c r="K3" i="15"/>
  <c r="D305" i="10"/>
  <c r="D306" i="10"/>
  <c r="K305" i="10"/>
  <c r="K306" i="10"/>
  <c r="K304" i="10"/>
  <c r="D304" i="10"/>
  <c r="D286" i="10"/>
  <c r="D287" i="10"/>
  <c r="D288" i="10"/>
  <c r="D289" i="10"/>
  <c r="D285" i="10"/>
  <c r="K285" i="10"/>
  <c r="K286" i="10"/>
  <c r="K287" i="10"/>
  <c r="K288" i="10"/>
  <c r="K289" i="10"/>
  <c r="D218" i="10"/>
  <c r="D219" i="10"/>
  <c r="D220" i="10"/>
  <c r="D217" i="10"/>
  <c r="K217" i="10"/>
  <c r="K218" i="10"/>
  <c r="K219" i="10"/>
  <c r="K220" i="10"/>
  <c r="D128" i="10"/>
  <c r="D129" i="10"/>
  <c r="D127" i="10"/>
  <c r="K127" i="10"/>
  <c r="K128" i="10"/>
  <c r="K129" i="10"/>
  <c r="D57" i="10"/>
  <c r="D58" i="10"/>
  <c r="D56" i="10"/>
  <c r="K56" i="10"/>
  <c r="K57" i="10"/>
  <c r="K58" i="10"/>
  <c r="D43" i="10"/>
  <c r="D44" i="10"/>
  <c r="D42" i="10"/>
  <c r="K42" i="10"/>
  <c r="K43" i="10"/>
  <c r="K44" i="10"/>
  <c r="L381" i="20" l="1"/>
  <c r="I384" i="20" s="1"/>
  <c r="K3" i="12"/>
  <c r="K11" i="13"/>
  <c r="K12" i="13" s="1"/>
  <c r="D11" i="13"/>
  <c r="L382" i="20" l="1"/>
  <c r="D174" i="10"/>
  <c r="K174" i="10"/>
  <c r="K173" i="10"/>
  <c r="D173" i="10"/>
  <c r="D263" i="10" l="1"/>
  <c r="K263" i="10"/>
  <c r="D264" i="10"/>
  <c r="K264" i="10"/>
  <c r="D265" i="10"/>
  <c r="K265" i="10"/>
  <c r="D266" i="10"/>
  <c r="K266" i="10"/>
  <c r="D267" i="10"/>
  <c r="K267" i="10"/>
  <c r="D268" i="10"/>
  <c r="K268" i="10"/>
  <c r="K269" i="10" l="1"/>
  <c r="K183" i="10"/>
  <c r="D183" i="10"/>
  <c r="D361" i="10" l="1"/>
  <c r="K361" i="10"/>
  <c r="D18" i="17" l="1"/>
  <c r="K18" i="17"/>
  <c r="D23" i="17"/>
  <c r="K23" i="17"/>
  <c r="D8" i="17"/>
  <c r="K8" i="17"/>
  <c r="D13" i="17"/>
  <c r="K13" i="17"/>
  <c r="K12" i="17"/>
  <c r="D12" i="17"/>
  <c r="K44" i="17"/>
  <c r="D44" i="17"/>
  <c r="K36" i="17"/>
  <c r="K37" i="17" s="1"/>
  <c r="D36" i="17"/>
  <c r="D32" i="17"/>
  <c r="K32" i="17"/>
  <c r="K48" i="17"/>
  <c r="K49" i="17" s="1"/>
  <c r="D48" i="17"/>
  <c r="K40" i="17"/>
  <c r="D40" i="17"/>
  <c r="K27" i="17"/>
  <c r="D27" i="17"/>
  <c r="K22" i="17"/>
  <c r="D22" i="17"/>
  <c r="K17" i="17"/>
  <c r="D17" i="17"/>
  <c r="K7" i="17"/>
  <c r="D7" i="17"/>
  <c r="K3" i="17"/>
  <c r="K4" i="17" s="1"/>
  <c r="D3" i="17"/>
  <c r="D205" i="10"/>
  <c r="K205" i="10"/>
  <c r="K14" i="17" l="1"/>
  <c r="K9" i="17"/>
  <c r="K19" i="17"/>
  <c r="K24" i="17"/>
  <c r="D207" i="10"/>
  <c r="K207" i="10"/>
  <c r="K318" i="10"/>
  <c r="D318" i="10"/>
  <c r="D212" i="10"/>
  <c r="D196" i="10"/>
  <c r="K366" i="10"/>
  <c r="D366" i="10"/>
  <c r="K15" i="13"/>
  <c r="K16" i="13" s="1"/>
  <c r="D15" i="13"/>
  <c r="K31" i="17"/>
  <c r="K33" i="17" s="1"/>
  <c r="D31" i="17"/>
  <c r="K20" i="13"/>
  <c r="K311" i="10"/>
  <c r="K312" i="10"/>
  <c r="K313" i="10"/>
  <c r="K314" i="10"/>
  <c r="K315" i="10"/>
  <c r="K316" i="10"/>
  <c r="K317" i="10"/>
  <c r="K334" i="10"/>
  <c r="K335" i="10"/>
  <c r="K336" i="10"/>
  <c r="K337" i="10"/>
  <c r="K338" i="10"/>
  <c r="K339" i="10"/>
  <c r="K340" i="10"/>
  <c r="K341" i="10"/>
  <c r="K359" i="10"/>
  <c r="K360" i="10"/>
  <c r="K362" i="10"/>
  <c r="K363" i="10"/>
  <c r="K364" i="10"/>
  <c r="K365" i="10"/>
  <c r="K358" i="10"/>
  <c r="K346" i="10"/>
  <c r="K347" i="10"/>
  <c r="K348" i="10"/>
  <c r="K349" i="10"/>
  <c r="K350" i="10"/>
  <c r="K351" i="10"/>
  <c r="K352" i="10"/>
  <c r="K353" i="10"/>
  <c r="K354" i="10"/>
  <c r="K345" i="10"/>
  <c r="K333" i="10"/>
  <c r="K310" i="10"/>
  <c r="K294" i="10"/>
  <c r="K295" i="10"/>
  <c r="K296" i="10"/>
  <c r="K297" i="10"/>
  <c r="K298" i="10"/>
  <c r="K299" i="10"/>
  <c r="K300" i="10"/>
  <c r="K301" i="10"/>
  <c r="K302" i="10"/>
  <c r="K303" i="10"/>
  <c r="K293" i="10"/>
  <c r="K273" i="10"/>
  <c r="K274" i="10"/>
  <c r="K275" i="10"/>
  <c r="K276" i="10"/>
  <c r="K277" i="10"/>
  <c r="K278" i="10"/>
  <c r="K279" i="10"/>
  <c r="K280" i="10"/>
  <c r="K281" i="10"/>
  <c r="K282" i="10"/>
  <c r="K283" i="10"/>
  <c r="K284" i="10"/>
  <c r="K272" i="10"/>
  <c r="K245" i="10"/>
  <c r="K246" i="10"/>
  <c r="K247" i="10"/>
  <c r="K244" i="10"/>
  <c r="K225" i="10"/>
  <c r="K226" i="10"/>
  <c r="K227" i="10"/>
  <c r="K228" i="10"/>
  <c r="K229" i="10"/>
  <c r="K224" i="10"/>
  <c r="K204" i="10"/>
  <c r="K206" i="10"/>
  <c r="K208" i="10"/>
  <c r="K209" i="10"/>
  <c r="K210" i="10"/>
  <c r="K211" i="10"/>
  <c r="K212" i="10"/>
  <c r="K213" i="10"/>
  <c r="K214" i="10"/>
  <c r="K215" i="10"/>
  <c r="K216" i="10"/>
  <c r="K203" i="10"/>
  <c r="K199" i="10"/>
  <c r="K191" i="10"/>
  <c r="K192" i="10"/>
  <c r="K193" i="10"/>
  <c r="K194" i="10"/>
  <c r="K195" i="10"/>
  <c r="K196" i="10"/>
  <c r="K197" i="10"/>
  <c r="K198" i="10"/>
  <c r="K190" i="10"/>
  <c r="K117" i="10"/>
  <c r="K118" i="10"/>
  <c r="K119" i="10"/>
  <c r="K120" i="10"/>
  <c r="K121" i="10"/>
  <c r="K122" i="10"/>
  <c r="K123" i="10"/>
  <c r="K124" i="10"/>
  <c r="K125" i="10"/>
  <c r="K126" i="10"/>
  <c r="K116" i="10"/>
  <c r="K65" i="10"/>
  <c r="D65" i="10"/>
  <c r="K19" i="13"/>
  <c r="K21" i="13" s="1"/>
  <c r="K323" i="10"/>
  <c r="K324" i="10"/>
  <c r="K325" i="10"/>
  <c r="K326" i="10"/>
  <c r="K327" i="10"/>
  <c r="K328" i="10"/>
  <c r="K329" i="10"/>
  <c r="K322" i="10"/>
  <c r="K252" i="10"/>
  <c r="K253" i="10"/>
  <c r="K254" i="10"/>
  <c r="K255" i="10"/>
  <c r="K256" i="10"/>
  <c r="K257" i="10"/>
  <c r="K258" i="10"/>
  <c r="K259" i="10"/>
  <c r="K251" i="10"/>
  <c r="D240" i="10"/>
  <c r="K234" i="10"/>
  <c r="K235" i="10"/>
  <c r="K236" i="10"/>
  <c r="K237" i="10"/>
  <c r="K238" i="10"/>
  <c r="K239" i="10"/>
  <c r="K240" i="10"/>
  <c r="K233" i="10"/>
  <c r="K143" i="10"/>
  <c r="K144" i="10"/>
  <c r="K145" i="10"/>
  <c r="K146" i="10"/>
  <c r="K147" i="10"/>
  <c r="K148" i="10"/>
  <c r="K149" i="10"/>
  <c r="K142" i="10"/>
  <c r="K154" i="10"/>
  <c r="K155" i="10"/>
  <c r="K156" i="10"/>
  <c r="K157" i="10"/>
  <c r="K158" i="10"/>
  <c r="K159" i="10"/>
  <c r="K160" i="10"/>
  <c r="K153" i="10"/>
  <c r="K165" i="10"/>
  <c r="K166" i="10"/>
  <c r="K167" i="10"/>
  <c r="K168" i="10"/>
  <c r="K169" i="10"/>
  <c r="K170" i="10"/>
  <c r="K171" i="10"/>
  <c r="K172" i="10"/>
  <c r="K164" i="10"/>
  <c r="K179" i="10"/>
  <c r="K180" i="10"/>
  <c r="K181" i="10"/>
  <c r="K182" i="10"/>
  <c r="K185" i="10"/>
  <c r="K184" i="10"/>
  <c r="K186" i="10"/>
  <c r="K178" i="10"/>
  <c r="K134" i="10"/>
  <c r="K135" i="10"/>
  <c r="K136" i="10"/>
  <c r="K137" i="10"/>
  <c r="K138" i="10"/>
  <c r="K133" i="10"/>
  <c r="K101" i="10"/>
  <c r="D101" i="10"/>
  <c r="K4" i="13"/>
  <c r="K8" i="13"/>
  <c r="D20" i="13"/>
  <c r="D19" i="13"/>
  <c r="D7" i="13"/>
  <c r="D3" i="13"/>
  <c r="K11" i="12"/>
  <c r="K7" i="12"/>
  <c r="D11" i="12"/>
  <c r="D7" i="12"/>
  <c r="D3" i="12"/>
  <c r="K8" i="15"/>
  <c r="K7" i="15"/>
  <c r="D8" i="15"/>
  <c r="D7" i="15"/>
  <c r="D3" i="15"/>
  <c r="K106" i="10"/>
  <c r="K107" i="10"/>
  <c r="K108" i="10"/>
  <c r="K109" i="10"/>
  <c r="K110" i="10"/>
  <c r="K111" i="10"/>
  <c r="K112" i="10"/>
  <c r="K105" i="10"/>
  <c r="K94" i="10"/>
  <c r="K95" i="10"/>
  <c r="K96" i="10"/>
  <c r="K97" i="10"/>
  <c r="K98" i="10"/>
  <c r="K99" i="10"/>
  <c r="K100" i="10"/>
  <c r="K93" i="10"/>
  <c r="K83" i="10"/>
  <c r="K84" i="10"/>
  <c r="K85" i="10"/>
  <c r="K86" i="10"/>
  <c r="K87" i="10"/>
  <c r="K88" i="10"/>
  <c r="K89" i="10"/>
  <c r="K82" i="10"/>
  <c r="K63" i="10"/>
  <c r="K64" i="10"/>
  <c r="K66" i="10"/>
  <c r="K67" i="10"/>
  <c r="K68" i="10"/>
  <c r="K69" i="10"/>
  <c r="K49" i="10"/>
  <c r="K50" i="10"/>
  <c r="K51" i="10"/>
  <c r="K52" i="10"/>
  <c r="K53" i="10"/>
  <c r="K54" i="10"/>
  <c r="K55" i="10"/>
  <c r="K62" i="10"/>
  <c r="K74" i="10"/>
  <c r="K75" i="10"/>
  <c r="K76" i="10"/>
  <c r="K77" i="10"/>
  <c r="K78" i="10"/>
  <c r="K73" i="10"/>
  <c r="K48" i="10"/>
  <c r="K28" i="10"/>
  <c r="K29" i="10"/>
  <c r="K30" i="10"/>
  <c r="K31" i="10"/>
  <c r="K32" i="10"/>
  <c r="K33" i="10"/>
  <c r="K34" i="10"/>
  <c r="K35" i="10"/>
  <c r="K36" i="10"/>
  <c r="K37" i="10"/>
  <c r="K38" i="10"/>
  <c r="K39" i="10"/>
  <c r="K40" i="10"/>
  <c r="K41" i="10"/>
  <c r="K27" i="10"/>
  <c r="K21" i="10"/>
  <c r="K23" i="10"/>
  <c r="K22" i="10"/>
  <c r="K20" i="10"/>
  <c r="K14" i="10"/>
  <c r="K15" i="10"/>
  <c r="K16" i="10"/>
  <c r="K13" i="10"/>
  <c r="K5" i="10"/>
  <c r="K6" i="10"/>
  <c r="K7" i="10"/>
  <c r="K9" i="10"/>
  <c r="K4" i="10"/>
  <c r="K8" i="10"/>
  <c r="K3" i="10"/>
  <c r="D21" i="10"/>
  <c r="D23" i="10"/>
  <c r="D22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49" i="10"/>
  <c r="D50" i="10"/>
  <c r="D51" i="10"/>
  <c r="D52" i="10"/>
  <c r="D53" i="10"/>
  <c r="D54" i="10"/>
  <c r="D55" i="10"/>
  <c r="D63" i="10"/>
  <c r="D64" i="10"/>
  <c r="D66" i="10"/>
  <c r="D67" i="10"/>
  <c r="D68" i="10"/>
  <c r="D69" i="10"/>
  <c r="D74" i="10"/>
  <c r="D75" i="10"/>
  <c r="D76" i="10"/>
  <c r="D77" i="10"/>
  <c r="D78" i="10"/>
  <c r="D83" i="10"/>
  <c r="D84" i="10"/>
  <c r="D85" i="10"/>
  <c r="D86" i="10"/>
  <c r="D87" i="10"/>
  <c r="D88" i="10"/>
  <c r="D89" i="10"/>
  <c r="D94" i="10"/>
  <c r="D95" i="10"/>
  <c r="D96" i="10"/>
  <c r="D97" i="10"/>
  <c r="D98" i="10"/>
  <c r="D99" i="10"/>
  <c r="D100" i="10"/>
  <c r="D106" i="10"/>
  <c r="D107" i="10"/>
  <c r="D108" i="10"/>
  <c r="D109" i="10"/>
  <c r="D110" i="10"/>
  <c r="D111" i="10"/>
  <c r="D112" i="10"/>
  <c r="D117" i="10"/>
  <c r="D118" i="10"/>
  <c r="D119" i="10"/>
  <c r="D120" i="10"/>
  <c r="D121" i="10"/>
  <c r="D122" i="10"/>
  <c r="D123" i="10"/>
  <c r="D124" i="10"/>
  <c r="D125" i="10"/>
  <c r="D126" i="10"/>
  <c r="D134" i="10"/>
  <c r="D135" i="10"/>
  <c r="D136" i="10"/>
  <c r="D137" i="10"/>
  <c r="D138" i="10"/>
  <c r="D143" i="10"/>
  <c r="D144" i="10"/>
  <c r="D145" i="10"/>
  <c r="D146" i="10"/>
  <c r="D147" i="10"/>
  <c r="D148" i="10"/>
  <c r="D149" i="10"/>
  <c r="D154" i="10"/>
  <c r="D155" i="10"/>
  <c r="D156" i="10"/>
  <c r="D157" i="10"/>
  <c r="D158" i="10"/>
  <c r="D159" i="10"/>
  <c r="D160" i="10"/>
  <c r="D165" i="10"/>
  <c r="D166" i="10"/>
  <c r="D167" i="10"/>
  <c r="D168" i="10"/>
  <c r="D169" i="10"/>
  <c r="D170" i="10"/>
  <c r="D171" i="10"/>
  <c r="D172" i="10"/>
  <c r="D179" i="10"/>
  <c r="D180" i="10"/>
  <c r="D181" i="10"/>
  <c r="D182" i="10"/>
  <c r="D185" i="10"/>
  <c r="D184" i="10"/>
  <c r="D186" i="10"/>
  <c r="D191" i="10"/>
  <c r="D192" i="10"/>
  <c r="D193" i="10"/>
  <c r="D194" i="10"/>
  <c r="D195" i="10"/>
  <c r="D197" i="10"/>
  <c r="D198" i="10"/>
  <c r="D199" i="10"/>
  <c r="D204" i="10"/>
  <c r="D206" i="10"/>
  <c r="D208" i="10"/>
  <c r="D209" i="10"/>
  <c r="D210" i="10"/>
  <c r="D211" i="10"/>
  <c r="D213" i="10"/>
  <c r="D214" i="10"/>
  <c r="D215" i="10"/>
  <c r="D216" i="10"/>
  <c r="D225" i="10"/>
  <c r="D226" i="10"/>
  <c r="D227" i="10"/>
  <c r="D228" i="10"/>
  <c r="D229" i="10"/>
  <c r="D234" i="10"/>
  <c r="D235" i="10"/>
  <c r="D236" i="10"/>
  <c r="D237" i="10"/>
  <c r="D238" i="10"/>
  <c r="D239" i="10"/>
  <c r="D245" i="10"/>
  <c r="D246" i="10"/>
  <c r="D247" i="10"/>
  <c r="D259" i="10"/>
  <c r="D252" i="10"/>
  <c r="D253" i="10"/>
  <c r="D254" i="10"/>
  <c r="D255" i="10"/>
  <c r="D256" i="10"/>
  <c r="D257" i="10"/>
  <c r="D258" i="10"/>
  <c r="D273" i="10"/>
  <c r="D274" i="10"/>
  <c r="D275" i="10"/>
  <c r="D276" i="10"/>
  <c r="D277" i="10"/>
  <c r="D278" i="10"/>
  <c r="D279" i="10"/>
  <c r="D280" i="10"/>
  <c r="D281" i="10"/>
  <c r="D282" i="10"/>
  <c r="D283" i="10"/>
  <c r="D284" i="10"/>
  <c r="D294" i="10"/>
  <c r="D295" i="10"/>
  <c r="D296" i="10"/>
  <c r="D297" i="10"/>
  <c r="D298" i="10"/>
  <c r="D299" i="10"/>
  <c r="D300" i="10"/>
  <c r="D301" i="10"/>
  <c r="D302" i="10"/>
  <c r="D303" i="10"/>
  <c r="D311" i="10"/>
  <c r="D312" i="10"/>
  <c r="D313" i="10"/>
  <c r="D314" i="10"/>
  <c r="D315" i="10"/>
  <c r="D316" i="10"/>
  <c r="D317" i="10"/>
  <c r="D323" i="10"/>
  <c r="D324" i="10"/>
  <c r="D325" i="10"/>
  <c r="D326" i="10"/>
  <c r="D327" i="10"/>
  <c r="D328" i="10"/>
  <c r="D329" i="10"/>
  <c r="D334" i="10"/>
  <c r="D335" i="10"/>
  <c r="D336" i="10"/>
  <c r="D337" i="10"/>
  <c r="D338" i="10"/>
  <c r="D339" i="10"/>
  <c r="D340" i="10"/>
  <c r="D341" i="10"/>
  <c r="D346" i="10"/>
  <c r="D347" i="10"/>
  <c r="D348" i="10"/>
  <c r="D349" i="10"/>
  <c r="D350" i="10"/>
  <c r="D351" i="10"/>
  <c r="D352" i="10"/>
  <c r="D353" i="10"/>
  <c r="D354" i="10"/>
  <c r="D359" i="10"/>
  <c r="D360" i="10"/>
  <c r="D362" i="10"/>
  <c r="D363" i="10"/>
  <c r="D364" i="10"/>
  <c r="D365" i="10"/>
  <c r="D358" i="10"/>
  <c r="D345" i="10"/>
  <c r="D333" i="10"/>
  <c r="D322" i="10"/>
  <c r="D310" i="10"/>
  <c r="D293" i="10"/>
  <c r="D272" i="10"/>
  <c r="D251" i="10"/>
  <c r="D244" i="10"/>
  <c r="D233" i="10"/>
  <c r="D224" i="10"/>
  <c r="D203" i="10"/>
  <c r="D190" i="10"/>
  <c r="D178" i="10"/>
  <c r="D164" i="10"/>
  <c r="D153" i="10"/>
  <c r="D142" i="10"/>
  <c r="D133" i="10"/>
  <c r="D116" i="10"/>
  <c r="D105" i="10"/>
  <c r="D93" i="10"/>
  <c r="D82" i="10"/>
  <c r="D73" i="10"/>
  <c r="D62" i="10"/>
  <c r="D48" i="10"/>
  <c r="D27" i="10"/>
  <c r="D20" i="10"/>
  <c r="D14" i="10"/>
  <c r="D15" i="10"/>
  <c r="D16" i="10"/>
  <c r="D13" i="10"/>
  <c r="D4" i="10"/>
  <c r="D5" i="10"/>
  <c r="D6" i="10"/>
  <c r="D7" i="10"/>
  <c r="D8" i="10"/>
  <c r="D9" i="10"/>
  <c r="D3" i="10"/>
  <c r="K9" i="15" l="1"/>
  <c r="K23" i="13"/>
  <c r="F30" i="13" s="1"/>
  <c r="K290" i="10"/>
  <c r="K319" i="10"/>
  <c r="K45" i="10"/>
  <c r="K175" i="10"/>
  <c r="K330" i="10"/>
  <c r="K230" i="10"/>
  <c r="K221" i="10"/>
  <c r="K260" i="10"/>
  <c r="K342" i="10"/>
  <c r="K367" i="10"/>
  <c r="K200" i="10"/>
  <c r="K248" i="10"/>
  <c r="K355" i="10"/>
  <c r="K70" i="10"/>
  <c r="K307" i="10"/>
  <c r="K59" i="10"/>
  <c r="K161" i="10"/>
  <c r="K150" i="10"/>
  <c r="K90" i="10"/>
  <c r="K102" i="10"/>
  <c r="K139" i="10"/>
  <c r="K79" i="10"/>
  <c r="K113" i="10"/>
  <c r="K130" i="10"/>
  <c r="K187" i="10"/>
  <c r="K241" i="10"/>
  <c r="K24" i="10"/>
  <c r="K17" i="10"/>
  <c r="K10" i="10"/>
  <c r="K370" i="10" l="1"/>
</calcChain>
</file>

<file path=xl/sharedStrings.xml><?xml version="1.0" encoding="utf-8"?>
<sst xmlns="http://schemas.openxmlformats.org/spreadsheetml/2006/main" count="5439" uniqueCount="252">
  <si>
    <t>No.</t>
  </si>
  <si>
    <t>HORA INICIO</t>
  </si>
  <si>
    <t>HORA FINAL</t>
  </si>
  <si>
    <t>TOTAL DE HORAS</t>
  </si>
  <si>
    <t>TIPO DE  VEHICULO</t>
  </si>
  <si>
    <t xml:space="preserve">CONDUCTOR </t>
  </si>
  <si>
    <t>PLACA</t>
  </si>
  <si>
    <t xml:space="preserve">VALOR UNITARIO </t>
  </si>
  <si>
    <t xml:space="preserve">VALOR TOTAL </t>
  </si>
  <si>
    <t>GUR600</t>
  </si>
  <si>
    <t>ANGEL MARIA CASTIBLANCO</t>
  </si>
  <si>
    <t>WOW388</t>
  </si>
  <si>
    <t>LUL039</t>
  </si>
  <si>
    <t>WILLIAM CIFUENTES</t>
  </si>
  <si>
    <t>LWL729</t>
  </si>
  <si>
    <t>LUISA FERNANDA GARCIA</t>
  </si>
  <si>
    <t>LZN161</t>
  </si>
  <si>
    <t>JONATHAN TALERO</t>
  </si>
  <si>
    <t>NHR047</t>
  </si>
  <si>
    <t>MARIN MARTINEZ</t>
  </si>
  <si>
    <t>FSV786</t>
  </si>
  <si>
    <t>BRYAN BARRERA</t>
  </si>
  <si>
    <t>ALFREDO LOAIZA</t>
  </si>
  <si>
    <t>DIANA ZEA</t>
  </si>
  <si>
    <t>TTY568</t>
  </si>
  <si>
    <t xml:space="preserve">VALOR TOTAL DIA  </t>
  </si>
  <si>
    <t>GONZALO TURGAY</t>
  </si>
  <si>
    <t>WOT544</t>
  </si>
  <si>
    <t>NOCTURNA</t>
  </si>
  <si>
    <t>ADICIONAL</t>
  </si>
  <si>
    <t>CARLOS ANTONIO ALVAREZ</t>
  </si>
  <si>
    <t>GUR252</t>
  </si>
  <si>
    <t>JUEVES 27 DE JUNIO  2024</t>
  </si>
  <si>
    <t>VIERNES 28 DE JUNIO  2024</t>
  </si>
  <si>
    <t>SABADO 29 DE JUNIO  2024</t>
  </si>
  <si>
    <t>MARTES 2 DE JULIO  2024</t>
  </si>
  <si>
    <t>MIERCOLES 3 DE JULIO 2024</t>
  </si>
  <si>
    <t>JUEVES 4 DE JULIO 2024</t>
  </si>
  <si>
    <t>VIERNES 5 DE JULIO 2024</t>
  </si>
  <si>
    <t>SABADO 6 DE JULIO 2024</t>
  </si>
  <si>
    <t>DOMINGO 7 DE JULIO 2024</t>
  </si>
  <si>
    <t>LUNES 8 DE JULIO 2024</t>
  </si>
  <si>
    <t>MARTES 9 DE JULIO 2024</t>
  </si>
  <si>
    <t>MIERCOLES 10 DE JULIO 2024</t>
  </si>
  <si>
    <t>JUEVES 11 DE JULIO 2024</t>
  </si>
  <si>
    <t>VIERNES 12 DE JULIO 2024</t>
  </si>
  <si>
    <t>SABADO 13 DE JULIO 2024</t>
  </si>
  <si>
    <t>DOMINGO 14 DE JULIO 2024</t>
  </si>
  <si>
    <t>LUNES  15 DE JULIO 2024</t>
  </si>
  <si>
    <t>MARTES 16 DE JULIO 2024</t>
  </si>
  <si>
    <t>MIERCOLES 17 DE JULIO 2024</t>
  </si>
  <si>
    <t>JUEVES 18 DE JULIO 2024</t>
  </si>
  <si>
    <t>VIERNES 19 DE JULIO 2024</t>
  </si>
  <si>
    <t>DOMINGO 21 DE JULIO 2024</t>
  </si>
  <si>
    <t>LUNES 22 DE JULIO 2024</t>
  </si>
  <si>
    <t>MARTES 23 DE JULIO 2024</t>
  </si>
  <si>
    <t>MIERCOLES 24 DE JULIO 2024</t>
  </si>
  <si>
    <t>JUEVES 25 DE JULIO 2024</t>
  </si>
  <si>
    <t>VIERNES 26 DE JULIO 2024</t>
  </si>
  <si>
    <t>NHU082</t>
  </si>
  <si>
    <t>ANDRES AGUIRRE</t>
  </si>
  <si>
    <t>ELIMINACION DE VIOLENCIA</t>
  </si>
  <si>
    <t>DEPENDENCIA</t>
  </si>
  <si>
    <t>TIPO DE HORA</t>
  </si>
  <si>
    <t>DANIEL ORTIZ</t>
  </si>
  <si>
    <t>JOSE ALBADAN</t>
  </si>
  <si>
    <t>NHR327</t>
  </si>
  <si>
    <t>JOSE CRUZ</t>
  </si>
  <si>
    <t>JTY632</t>
  </si>
  <si>
    <t>FRANCISCO QUECAN</t>
  </si>
  <si>
    <t>JTP298</t>
  </si>
  <si>
    <t>JOHAN TELLEZ</t>
  </si>
  <si>
    <t>WON822</t>
  </si>
  <si>
    <t>MARIA DEL PILAR GUZMAN</t>
  </si>
  <si>
    <t>NHO008</t>
  </si>
  <si>
    <t>NOCTURNA DOMINICAL</t>
  </si>
  <si>
    <t>GUBER GOMEZ</t>
  </si>
  <si>
    <t>TSX665</t>
  </si>
  <si>
    <t>EQQ103</t>
  </si>
  <si>
    <t>JOSE ALEJANDRO FONSECA</t>
  </si>
  <si>
    <t>JTR670</t>
  </si>
  <si>
    <t>WILLIAM GUSTAVO ABRIL</t>
  </si>
  <si>
    <t>GVK214</t>
  </si>
  <si>
    <t>ANDRES AVILA</t>
  </si>
  <si>
    <t>GET150</t>
  </si>
  <si>
    <t>URBANA</t>
  </si>
  <si>
    <t>MIGUEL ANGEL BERNAL</t>
  </si>
  <si>
    <t>NOW485</t>
  </si>
  <si>
    <t>ALVARO CHAVEZ</t>
  </si>
  <si>
    <t>WPM843</t>
  </si>
  <si>
    <t>CIRO MORA MARQUEZ</t>
  </si>
  <si>
    <t>LUN299</t>
  </si>
  <si>
    <t>GUX092</t>
  </si>
  <si>
    <t>VOP544</t>
  </si>
  <si>
    <t>JEFFERSON HERRERA</t>
  </si>
  <si>
    <t>NOX328</t>
  </si>
  <si>
    <t>GERMAN PRIETO</t>
  </si>
  <si>
    <t>GEU406</t>
  </si>
  <si>
    <t>RICARDO ABRIL</t>
  </si>
  <si>
    <t>WNT894</t>
  </si>
  <si>
    <t>LZN550</t>
  </si>
  <si>
    <t>YACIR LAGARES</t>
  </si>
  <si>
    <t>MYY586</t>
  </si>
  <si>
    <t>DIRECCIÓN DE ENFOQUE DIFERENCIAL</t>
  </si>
  <si>
    <t>HORA EXTRA</t>
  </si>
  <si>
    <t>JAIME GIL ROJAS</t>
  </si>
  <si>
    <t>VOT544</t>
  </si>
  <si>
    <t>AGUSTO MARTINEZ</t>
  </si>
  <si>
    <t>NOS885</t>
  </si>
  <si>
    <t>JEFERSON HERRERA</t>
  </si>
  <si>
    <t>URBANA DOMINICAL</t>
  </si>
  <si>
    <t xml:space="preserve"> DIRECCIÓN DEL SISTEMA DE CUIDADO</t>
  </si>
  <si>
    <t>DIA RURAL</t>
  </si>
  <si>
    <t>YEISON DELGADO</t>
  </si>
  <si>
    <t>LUN502</t>
  </si>
  <si>
    <t>YESION AREVALO</t>
  </si>
  <si>
    <t xml:space="preserve"> SPY151</t>
  </si>
  <si>
    <t xml:space="preserve">CARLOS ALVARES </t>
  </si>
  <si>
    <t>HORA URBANA</t>
  </si>
  <si>
    <r>
      <rPr>
        <sz val="8"/>
        <rFont val="Calibri"/>
        <family val="1"/>
      </rPr>
      <t>GERMAN PRIETO</t>
    </r>
  </si>
  <si>
    <r>
      <rPr>
        <sz val="8"/>
        <rFont val="Calibri"/>
        <family val="1"/>
      </rPr>
      <t>GEU406</t>
    </r>
  </si>
  <si>
    <t>COMUNICACIONES</t>
  </si>
  <si>
    <t>LUCY SOLER</t>
  </si>
  <si>
    <t>WHR854</t>
  </si>
  <si>
    <t>EDWIN LIZCANO</t>
  </si>
  <si>
    <t>FUZ554</t>
  </si>
  <si>
    <t>MAXIMILIANO BARAJAS</t>
  </si>
  <si>
    <t>LJV040</t>
  </si>
  <si>
    <t>JOSE LUIS RODRIGUEZ</t>
  </si>
  <si>
    <t>NOW458</t>
  </si>
  <si>
    <t>CARLOS ALVAREZ</t>
  </si>
  <si>
    <t>MIGUEL RODRIGUEZ</t>
  </si>
  <si>
    <t>CESAR MOGOLLON</t>
  </si>
  <si>
    <t>NOS629</t>
  </si>
  <si>
    <t>SEBASTIAN JIMENEZ</t>
  </si>
  <si>
    <t>GKO945</t>
  </si>
  <si>
    <t>HORA RURAL</t>
  </si>
  <si>
    <t>HORA EXTTRA</t>
  </si>
  <si>
    <t>MYR708</t>
  </si>
  <si>
    <t>DAVID GOMEZ</t>
  </si>
  <si>
    <t>HORAS EN NUMERO</t>
  </si>
  <si>
    <t xml:space="preserve">DOMINGO 30 DE JUNIO  2024 </t>
  </si>
  <si>
    <t>LUNES 1 DE JULIO  2024 (FESTIVO)</t>
  </si>
  <si>
    <t>SABADO 20 DE JULIO 2024 (FESTIVO)</t>
  </si>
  <si>
    <t>GUR253</t>
  </si>
  <si>
    <t>LUL040</t>
  </si>
  <si>
    <t>TERRITORIALIZACION</t>
  </si>
  <si>
    <t>WOT 544</t>
  </si>
  <si>
    <t xml:space="preserve">LUCY SOLER </t>
  </si>
  <si>
    <t>JHOAN TELLEZ</t>
  </si>
  <si>
    <t>GESTION DEL CONOCIMIENTO</t>
  </si>
  <si>
    <t>NOCTURNA FESTIVA</t>
  </si>
  <si>
    <t>BRANDON HERRERA</t>
  </si>
  <si>
    <t>SDM205</t>
  </si>
  <si>
    <t>NHR328</t>
  </si>
  <si>
    <t>TSX666</t>
  </si>
  <si>
    <t>MARTES 2 DE JULIO 2024</t>
  </si>
  <si>
    <t>MIERCOLES 4 DE JULIO 2024</t>
  </si>
  <si>
    <t>LJU040</t>
  </si>
  <si>
    <t>JUEVES 5 DE JULIO 2024</t>
  </si>
  <si>
    <t>DANILO JIMENEZ</t>
  </si>
  <si>
    <t>JYM936</t>
  </si>
  <si>
    <t>DUSTER 4*2</t>
  </si>
  <si>
    <t>MARCELA GONZALEZ</t>
  </si>
  <si>
    <t>WOW543</t>
  </si>
  <si>
    <t>SANTIAGO ARAQUE</t>
  </si>
  <si>
    <t>TOTAL FACTURA</t>
  </si>
  <si>
    <t>VEHICULOS FIJOS MENSUALES</t>
  </si>
  <si>
    <t>DOBLE CABINA RURAL</t>
  </si>
  <si>
    <t>DOBLE CABINA URBANA</t>
  </si>
  <si>
    <t>VEHICULO FIJO MENSUAL</t>
  </si>
  <si>
    <t>VEHICUO FIJO MENSUAL</t>
  </si>
  <si>
    <t>NOS886</t>
  </si>
  <si>
    <t>LZN162</t>
  </si>
  <si>
    <t>DIA URBANO + RECARGO FESTIVO</t>
  </si>
  <si>
    <t>ANGEL MARIA CASTIBLACO</t>
  </si>
  <si>
    <t>NIKOLAS ORTIZ</t>
  </si>
  <si>
    <t>NHP455</t>
  </si>
  <si>
    <t>HORA/URBANA</t>
  </si>
  <si>
    <t>PICK UP DOBLE CABINA 4X2</t>
  </si>
  <si>
    <t>AUTOMOVIL</t>
  </si>
  <si>
    <t>MENSUAL / UNIDAD</t>
  </si>
  <si>
    <t>VALOR A FACTURAR</t>
  </si>
  <si>
    <t>CANTIDAD</t>
  </si>
  <si>
    <t>MODALIDAD</t>
  </si>
  <si>
    <t>VEHICULO</t>
  </si>
  <si>
    <t>1055 - TERRITORIALIZACION</t>
  </si>
  <si>
    <t>DOMINICALES</t>
  </si>
  <si>
    <t>MES/RURAL</t>
  </si>
  <si>
    <t>PICK UP DOBLE CABINA 4X4</t>
  </si>
  <si>
    <t>MES/ URBANA</t>
  </si>
  <si>
    <t>1057 - ELIMINACION DE LA VIOLENCIA</t>
  </si>
  <si>
    <t>CAMPERO/ CAMIONTEA 4X2</t>
  </si>
  <si>
    <t>DIA/URBANA</t>
  </si>
  <si>
    <t>MES/URBANA</t>
  </si>
  <si>
    <t>HORA/RURAL</t>
  </si>
  <si>
    <t>1071 - DIRECCION DEL SISTEMA DE CUIDADO</t>
  </si>
  <si>
    <t>DIA/RURAL</t>
  </si>
  <si>
    <t>MENSUAL/UNIDAD</t>
  </si>
  <si>
    <t>SISTEMA DEL CUIDADO</t>
  </si>
  <si>
    <t>1109 - GESTION DEL CONOCIMIENTO</t>
  </si>
  <si>
    <t>1109- GESTION DEL CONOCIMIENTO</t>
  </si>
  <si>
    <t>1102 - ENFOQUE DIFERENCIAL</t>
  </si>
  <si>
    <t>1102- ENFOQUE DIFERENCIAL</t>
  </si>
  <si>
    <t>ENFOQUE DIFERENCIAL</t>
  </si>
  <si>
    <t xml:space="preserve"> HORA URBANA</t>
  </si>
  <si>
    <t>RECARGO/NOCTURNO</t>
  </si>
  <si>
    <t>RECARGO DOMINICAL O FESTIVO</t>
  </si>
  <si>
    <t>ADICIONAL HORA EXTRA</t>
  </si>
  <si>
    <t>RECARGO/DOMINICAL U FESTIVO</t>
  </si>
  <si>
    <t>ADICIONAL POR HORA</t>
  </si>
  <si>
    <t>SE COBRA HORA 19.000 MAS EL ADICIONAL POR HORA</t>
  </si>
  <si>
    <t>SE COBRA HORA  19.000 MAS EL ADICIONAL EXTRA</t>
  </si>
  <si>
    <t>TOTAL</t>
  </si>
  <si>
    <t>ORDEN DE COMPRA</t>
  </si>
  <si>
    <t>C DE PAGO</t>
  </si>
  <si>
    <t>CAROL</t>
  </si>
  <si>
    <t>FACTURA</t>
  </si>
  <si>
    <t>SALDO</t>
  </si>
  <si>
    <t>TERRI</t>
  </si>
  <si>
    <t>VIOLENCIAS</t>
  </si>
  <si>
    <t>SIDICU</t>
  </si>
  <si>
    <t>OK</t>
  </si>
  <si>
    <t>ENFOQUE</t>
  </si>
  <si>
    <t>G CONOCIMIENTO</t>
  </si>
  <si>
    <t>RECARGO HORA EXTRA DIURNA</t>
  </si>
  <si>
    <t>N/A</t>
  </si>
  <si>
    <t>CARRO FIJO</t>
  </si>
  <si>
    <t>ASIGNADOS SEGÚN EL DIA</t>
  </si>
  <si>
    <t>PLACAS REPORTE ACUERDO MARCO</t>
  </si>
  <si>
    <t xml:space="preserve">COBRAN </t>
  </si>
  <si>
    <t>HORA EXTRA (Que no esta contratada)</t>
  </si>
  <si>
    <t>ADICIONAL POR HORA EXTRA SIEMPRE QUE TIENEN HORA EXTRA</t>
  </si>
  <si>
    <t>Recergo hora extra ADICIONAL POR HORA EXTRA SIEMPRE QUE TIENEN HORA EXTRA</t>
  </si>
  <si>
    <t>Siempre</t>
  </si>
  <si>
    <t>Solo para los costos fijos</t>
  </si>
  <si>
    <t>Compro recargos pero no compro horas (Revisar en detalle)</t>
  </si>
  <si>
    <t>Solo para los carros fijos</t>
  </si>
  <si>
    <t>X</t>
  </si>
  <si>
    <t>Esto no es miercoles 4 Miercoles 3</t>
  </si>
  <si>
    <t>FECHA</t>
  </si>
  <si>
    <t>SUMA MAL</t>
  </si>
  <si>
    <t>Suma errada</t>
  </si>
  <si>
    <t>DIA URBANO</t>
  </si>
  <si>
    <t>ITEM</t>
  </si>
  <si>
    <t>RECARGOS DYF</t>
  </si>
  <si>
    <t>RECARGO NOCTURNO</t>
  </si>
  <si>
    <t>HORA NOCTURA ( NO COMPRADA) SE DESCUENTAN DE URBANA</t>
  </si>
  <si>
    <t>NOCTURNA DOMINICAL O FESTIVA  (NO COMPRADA) SE DESCUENTA DE URBANA</t>
  </si>
  <si>
    <r>
      <rPr>
        <b/>
        <sz val="11"/>
        <color theme="1"/>
        <rFont val="Calibri"/>
        <family val="2"/>
        <scheme val="minor"/>
      </rPr>
      <t>263</t>
    </r>
    <r>
      <rPr>
        <sz val="11"/>
        <color theme="1"/>
        <rFont val="Calibri"/>
        <family val="2"/>
        <scheme val="minor"/>
      </rPr>
      <t>+</t>
    </r>
    <r>
      <rPr>
        <b/>
        <sz val="11"/>
        <color theme="1"/>
        <rFont val="Calibri"/>
        <family val="2"/>
        <scheme val="minor"/>
      </rPr>
      <t>90+16+43+27</t>
    </r>
  </si>
  <si>
    <r>
      <rPr>
        <b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+</t>
    </r>
    <r>
      <rPr>
        <b/>
        <sz val="11"/>
        <color theme="1"/>
        <rFont val="Calibri"/>
        <family val="2"/>
        <scheme val="minor"/>
      </rPr>
      <t>90+16+27</t>
    </r>
  </si>
  <si>
    <t>263+90+16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</si>
</sst>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[h]:mm"/>
    <numFmt numFmtId="165" formatCode="&quot;$&quot;#,##0"/>
    <numFmt numFmtId="166" formatCode="yyyy\-mm\-dd;@"/>
    <numFmt numFmtId="167" formatCode="&quot;$&quot;\ #,##0"/>
    <numFmt numFmtId="168" formatCode="hh:mm"/>
    <numFmt numFmtId="169" formatCode="&quot;$&quot;#,##0.00"/>
    <numFmt numFmtId="170" formatCode="_-&quot;$&quot;\ * #,##0_-;\-&quot;$&quot;\ * #,##0_-;_-&quot;$&quot;\ * &quot;-&quot;??_-;_-@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sz val="9"/>
      <name val="Calibri"/>
      <family val="2"/>
      <scheme val="minor"/>
    </font>
    <font>
      <sz val="7"/>
      <color theme="1"/>
      <name val="Calibri"/>
      <family val="2"/>
    </font>
    <font>
      <sz val="8"/>
      <name val="Calibri"/>
      <family val="2"/>
    </font>
    <font>
      <sz val="8"/>
      <name val="Calibri"/>
      <family val="1"/>
    </font>
    <font>
      <sz val="7"/>
      <name val="Calibri"/>
      <family val="2"/>
    </font>
    <font>
      <sz val="8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3D2FC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7"/>
        <bgColor indexed="64"/>
      </patternFill>
    </fill>
    <fill>
      <patternFill patternType="solid">
        <fgColor rgb="FFE6A1F9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7">
    <xf numFmtId="0" fontId="0" fillId="0" borderId="0" xfId="0"/>
    <xf numFmtId="1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5" fontId="3" fillId="4" borderId="1" xfId="1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" fontId="5" fillId="2" borderId="1" xfId="2" applyNumberFormat="1" applyFont="1" applyFill="1" applyBorder="1" applyAlignment="1">
      <alignment horizontal="center" vertical="center" wrapText="1"/>
    </xf>
    <xf numFmtId="164" fontId="5" fillId="2" borderId="1" xfId="2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6" fontId="4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vertical="center" wrapText="1"/>
    </xf>
    <xf numFmtId="1" fontId="4" fillId="2" borderId="3" xfId="0" applyNumberFormat="1" applyFont="1" applyFill="1" applyBorder="1" applyAlignment="1">
      <alignment vertical="center" wrapText="1"/>
    </xf>
    <xf numFmtId="1" fontId="4" fillId="2" borderId="4" xfId="0" applyNumberFormat="1" applyFont="1" applyFill="1" applyBorder="1" applyAlignment="1">
      <alignment vertical="center" wrapText="1"/>
    </xf>
    <xf numFmtId="165" fontId="4" fillId="4" borderId="5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vertical="center" wrapText="1"/>
    </xf>
    <xf numFmtId="165" fontId="4" fillId="2" borderId="2" xfId="0" applyNumberFormat="1" applyFont="1" applyFill="1" applyBorder="1" applyAlignment="1">
      <alignment vertical="center" wrapText="1"/>
    </xf>
    <xf numFmtId="165" fontId="4" fillId="2" borderId="3" xfId="0" applyNumberFormat="1" applyFont="1" applyFill="1" applyBorder="1" applyAlignment="1">
      <alignment vertical="center" wrapText="1"/>
    </xf>
    <xf numFmtId="165" fontId="4" fillId="2" borderId="4" xfId="0" applyNumberFormat="1" applyFont="1" applyFill="1" applyBorder="1" applyAlignment="1">
      <alignment vertical="center" wrapText="1"/>
    </xf>
    <xf numFmtId="165" fontId="3" fillId="6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1" fontId="14" fillId="2" borderId="1" xfId="2" applyNumberFormat="1" applyFont="1" applyFill="1" applyBorder="1" applyAlignment="1">
      <alignment horizontal="center" vertical="center" wrapText="1"/>
    </xf>
    <xf numFmtId="164" fontId="14" fillId="2" borderId="1" xfId="2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165" fontId="0" fillId="2" borderId="1" xfId="0" applyNumberForma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13" fillId="8" borderId="9" xfId="0" applyFont="1" applyFill="1" applyBorder="1" applyAlignment="1">
      <alignment horizontal="center" vertical="center" wrapText="1"/>
    </xf>
    <xf numFmtId="0" fontId="13" fillId="5" borderId="9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8" fontId="0" fillId="0" borderId="0" xfId="0" applyNumberFormat="1" applyAlignment="1">
      <alignment horizontal="center" vertical="center" wrapText="1"/>
    </xf>
    <xf numFmtId="167" fontId="12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 wrapText="1"/>
    </xf>
    <xf numFmtId="167" fontId="4" fillId="2" borderId="1" xfId="1" applyNumberFormat="1" applyFont="1" applyFill="1" applyBorder="1" applyAlignment="1">
      <alignment horizontal="center" vertical="center" wrapText="1"/>
    </xf>
    <xf numFmtId="167" fontId="12" fillId="2" borderId="1" xfId="1" applyNumberFormat="1" applyFont="1" applyFill="1" applyBorder="1" applyAlignment="1">
      <alignment horizontal="center" vertical="center" wrapText="1"/>
    </xf>
    <xf numFmtId="1" fontId="14" fillId="2" borderId="1" xfId="3" applyNumberFormat="1" applyFont="1" applyFill="1" applyBorder="1" applyAlignment="1">
      <alignment horizontal="center" vertical="center" wrapText="1"/>
    </xf>
    <xf numFmtId="165" fontId="12" fillId="2" borderId="1" xfId="1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164" fontId="19" fillId="2" borderId="1" xfId="2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 wrapText="1"/>
    </xf>
    <xf numFmtId="1" fontId="20" fillId="4" borderId="1" xfId="0" applyNumberFormat="1" applyFont="1" applyFill="1" applyBorder="1" applyAlignment="1">
      <alignment horizontal="center" vertical="center" wrapText="1"/>
    </xf>
    <xf numFmtId="164" fontId="20" fillId="4" borderId="1" xfId="0" applyNumberFormat="1" applyFont="1" applyFill="1" applyBorder="1" applyAlignment="1">
      <alignment horizontal="center" vertical="center" wrapText="1"/>
    </xf>
    <xf numFmtId="165" fontId="20" fillId="4" borderId="1" xfId="1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1" fontId="12" fillId="2" borderId="1" xfId="1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5" borderId="10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167" fontId="3" fillId="4" borderId="1" xfId="1" applyNumberFormat="1" applyFont="1" applyFill="1" applyBorder="1" applyAlignment="1">
      <alignment horizontal="center" vertical="center" wrapText="1"/>
    </xf>
    <xf numFmtId="168" fontId="14" fillId="2" borderId="1" xfId="3" applyNumberFormat="1" applyFont="1" applyFill="1" applyBorder="1" applyAlignment="1">
      <alignment horizontal="center" vertical="center" wrapText="1"/>
    </xf>
    <xf numFmtId="168" fontId="20" fillId="4" borderId="1" xfId="0" applyNumberFormat="1" applyFont="1" applyFill="1" applyBorder="1" applyAlignment="1">
      <alignment horizontal="center" vertical="center" wrapText="1"/>
    </xf>
    <xf numFmtId="167" fontId="13" fillId="0" borderId="1" xfId="0" applyNumberFormat="1" applyFont="1" applyBorder="1" applyAlignment="1">
      <alignment horizontal="center" vertical="center"/>
    </xf>
    <xf numFmtId="1" fontId="12" fillId="2" borderId="2" xfId="0" applyNumberFormat="1" applyFont="1" applyFill="1" applyBorder="1" applyAlignment="1">
      <alignment horizontal="center" vertical="center" wrapText="1"/>
    </xf>
    <xf numFmtId="164" fontId="13" fillId="2" borderId="3" xfId="0" applyNumberFormat="1" applyFont="1" applyFill="1" applyBorder="1" applyAlignment="1">
      <alignment horizontal="center" vertical="center" wrapText="1"/>
    </xf>
    <xf numFmtId="168" fontId="14" fillId="2" borderId="3" xfId="3" applyNumberFormat="1" applyFont="1" applyFill="1" applyBorder="1" applyAlignment="1">
      <alignment horizontal="center" vertical="center" wrapText="1"/>
    </xf>
    <xf numFmtId="164" fontId="14" fillId="2" borderId="3" xfId="2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1" fontId="14" fillId="2" borderId="3" xfId="2" applyNumberFormat="1" applyFont="1" applyFill="1" applyBorder="1" applyAlignment="1">
      <alignment horizontal="center" vertical="center" wrapText="1"/>
    </xf>
    <xf numFmtId="167" fontId="12" fillId="2" borderId="4" xfId="1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167" fontId="0" fillId="0" borderId="1" xfId="0" applyNumberFormat="1" applyBorder="1" applyAlignment="1">
      <alignment horizontal="center"/>
    </xf>
    <xf numFmtId="167" fontId="0" fillId="0" borderId="1" xfId="0" applyNumberForma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167" fontId="0" fillId="0" borderId="5" xfId="0" applyNumberFormat="1" applyBorder="1" applyAlignment="1">
      <alignment horizontal="center" vertical="center"/>
    </xf>
    <xf numFmtId="167" fontId="12" fillId="0" borderId="1" xfId="0" applyNumberFormat="1" applyFont="1" applyBorder="1" applyAlignment="1">
      <alignment horizontal="center"/>
    </xf>
    <xf numFmtId="167" fontId="12" fillId="0" borderId="1" xfId="0" applyNumberFormat="1" applyFont="1" applyBorder="1" applyAlignment="1">
      <alignment horizontal="center" vertical="center"/>
    </xf>
    <xf numFmtId="167" fontId="3" fillId="6" borderId="5" xfId="0" applyNumberFormat="1" applyFont="1" applyFill="1" applyBorder="1" applyAlignment="1">
      <alignment horizontal="center" vertical="center" wrapText="1"/>
    </xf>
    <xf numFmtId="165" fontId="3" fillId="7" borderId="1" xfId="0" applyNumberFormat="1" applyFont="1" applyFill="1" applyBorder="1" applyAlignment="1">
      <alignment horizontal="center" vertical="center" wrapText="1"/>
    </xf>
    <xf numFmtId="165" fontId="20" fillId="6" borderId="1" xfId="0" applyNumberFormat="1" applyFont="1" applyFill="1" applyBorder="1" applyAlignment="1">
      <alignment horizontal="center" vertical="center" wrapText="1"/>
    </xf>
    <xf numFmtId="165" fontId="3" fillId="6" borderId="4" xfId="0" applyNumberFormat="1" applyFont="1" applyFill="1" applyBorder="1" applyAlignment="1">
      <alignment horizontal="center" vertical="center" wrapText="1"/>
    </xf>
    <xf numFmtId="167" fontId="3" fillId="6" borderId="1" xfId="0" applyNumberFormat="1" applyFont="1" applyFill="1" applyBorder="1" applyAlignment="1">
      <alignment horizontal="center" vertical="center" wrapText="1"/>
    </xf>
    <xf numFmtId="167" fontId="3" fillId="6" borderId="1" xfId="1" applyNumberFormat="1" applyFont="1" applyFill="1" applyBorder="1" applyAlignment="1">
      <alignment horizontal="center" vertical="center" wrapText="1"/>
    </xf>
    <xf numFmtId="167" fontId="3" fillId="6" borderId="1" xfId="0" applyNumberFormat="1" applyFont="1" applyFill="1" applyBorder="1" applyAlignment="1">
      <alignment horizontal="center"/>
    </xf>
    <xf numFmtId="165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169" fontId="0" fillId="0" borderId="1" xfId="0" applyNumberFormat="1" applyBorder="1" applyAlignment="1">
      <alignment horizontal="center" vertical="center"/>
    </xf>
    <xf numFmtId="167" fontId="0" fillId="6" borderId="1" xfId="0" applyNumberFormat="1" applyFill="1" applyBorder="1" applyAlignment="1">
      <alignment horizontal="center" vertical="center" wrapText="1"/>
    </xf>
    <xf numFmtId="167" fontId="9" fillId="6" borderId="1" xfId="0" applyNumberFormat="1" applyFont="1" applyFill="1" applyBorder="1" applyAlignment="1">
      <alignment horizontal="center" vertical="center"/>
    </xf>
    <xf numFmtId="3" fontId="0" fillId="0" borderId="0" xfId="0" applyNumberFormat="1"/>
    <xf numFmtId="3" fontId="25" fillId="0" borderId="0" xfId="0" applyNumberFormat="1" applyFont="1" applyAlignment="1">
      <alignment vertical="center"/>
    </xf>
    <xf numFmtId="3" fontId="13" fillId="0" borderId="0" xfId="0" applyNumberFormat="1" applyFont="1" applyAlignment="1">
      <alignment vertical="center"/>
    </xf>
    <xf numFmtId="3" fontId="12" fillId="0" borderId="0" xfId="0" applyNumberFormat="1" applyFont="1"/>
    <xf numFmtId="18" fontId="12" fillId="0" borderId="0" xfId="0" applyNumberFormat="1" applyFont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167" fontId="0" fillId="9" borderId="1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165" fontId="0" fillId="2" borderId="0" xfId="0" applyNumberFormat="1" applyFill="1" applyAlignment="1">
      <alignment horizontal="center" vertical="center"/>
    </xf>
    <xf numFmtId="0" fontId="0" fillId="0" borderId="1" xfId="0" applyBorder="1" applyAlignment="1">
      <alignment horizontal="center"/>
    </xf>
    <xf numFmtId="167" fontId="0" fillId="9" borderId="1" xfId="0" applyNumberFormat="1" applyFill="1" applyBorder="1"/>
    <xf numFmtId="0" fontId="9" fillId="0" borderId="0" xfId="0" applyFont="1" applyAlignment="1">
      <alignment horizontal="center" vertical="center" wrapText="1"/>
    </xf>
    <xf numFmtId="170" fontId="9" fillId="0" borderId="0" xfId="1" applyNumberFormat="1" applyFont="1" applyAlignment="1">
      <alignment horizontal="center" vertical="center" wrapText="1"/>
    </xf>
    <xf numFmtId="170" fontId="0" fillId="0" borderId="0" xfId="1" applyNumberFormat="1" applyFont="1" applyAlignment="1">
      <alignment horizontal="center" vertical="center" wrapText="1"/>
    </xf>
    <xf numFmtId="170" fontId="0" fillId="7" borderId="0" xfId="1" applyNumberFormat="1" applyFont="1" applyFill="1" applyAlignment="1">
      <alignment horizontal="center" vertical="center" wrapText="1"/>
    </xf>
    <xf numFmtId="170" fontId="9" fillId="7" borderId="0" xfId="1" applyNumberFormat="1" applyFont="1" applyFill="1" applyAlignment="1">
      <alignment horizontal="center" vertical="center" wrapText="1"/>
    </xf>
    <xf numFmtId="170" fontId="0" fillId="0" borderId="0" xfId="0" applyNumberFormat="1" applyAlignment="1">
      <alignment horizontal="center" vertical="center" wrapText="1"/>
    </xf>
    <xf numFmtId="167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1" applyNumberFormat="1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170" fontId="0" fillId="0" borderId="0" xfId="1" applyNumberFormat="1" applyFont="1" applyAlignment="1">
      <alignment wrapText="1"/>
    </xf>
    <xf numFmtId="0" fontId="11" fillId="0" borderId="0" xfId="0" applyFont="1" applyAlignment="1">
      <alignment horizontal="center" vertical="center" wrapText="1"/>
    </xf>
    <xf numFmtId="167" fontId="9" fillId="0" borderId="0" xfId="0" applyNumberFormat="1" applyFont="1" applyAlignment="1">
      <alignment horizontal="center" vertical="center" wrapText="1"/>
    </xf>
    <xf numFmtId="170" fontId="9" fillId="0" borderId="0" xfId="1" applyNumberFormat="1" applyFont="1" applyAlignment="1">
      <alignment wrapText="1"/>
    </xf>
    <xf numFmtId="165" fontId="0" fillId="0" borderId="0" xfId="0" applyNumberFormat="1"/>
    <xf numFmtId="167" fontId="0" fillId="0" borderId="0" xfId="0" applyNumberFormat="1"/>
    <xf numFmtId="165" fontId="0" fillId="0" borderId="0" xfId="0" applyNumberFormat="1" applyAlignment="1">
      <alignment horizontal="center" vertical="center" wrapText="1"/>
    </xf>
    <xf numFmtId="165" fontId="9" fillId="0" borderId="0" xfId="0" applyNumberFormat="1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" fontId="0" fillId="0" borderId="0" xfId="0" applyNumberFormat="1"/>
    <xf numFmtId="165" fontId="12" fillId="0" borderId="0" xfId="0" applyNumberFormat="1" applyFon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4" fontId="12" fillId="0" borderId="0" xfId="0" applyNumberFormat="1" applyFont="1" applyAlignment="1">
      <alignment horizontal="center" vertical="center" wrapText="1"/>
    </xf>
    <xf numFmtId="166" fontId="7" fillId="4" borderId="2" xfId="0" applyNumberFormat="1" applyFont="1" applyFill="1" applyBorder="1" applyAlignment="1">
      <alignment vertical="center" wrapText="1"/>
    </xf>
    <xf numFmtId="166" fontId="7" fillId="4" borderId="3" xfId="0" applyNumberFormat="1" applyFont="1" applyFill="1" applyBorder="1" applyAlignment="1">
      <alignment vertical="center" wrapText="1"/>
    </xf>
    <xf numFmtId="166" fontId="7" fillId="4" borderId="4" xfId="0" applyNumberFormat="1" applyFont="1" applyFill="1" applyBorder="1" applyAlignment="1">
      <alignment vertical="center" wrapText="1"/>
    </xf>
    <xf numFmtId="164" fontId="7" fillId="4" borderId="2" xfId="0" applyNumberFormat="1" applyFont="1" applyFill="1" applyBorder="1" applyAlignment="1">
      <alignment vertical="center" wrapText="1"/>
    </xf>
    <xf numFmtId="164" fontId="7" fillId="4" borderId="3" xfId="0" applyNumberFormat="1" applyFont="1" applyFill="1" applyBorder="1" applyAlignment="1">
      <alignment vertical="center" wrapText="1"/>
    </xf>
    <xf numFmtId="164" fontId="7" fillId="4" borderId="4" xfId="0" applyNumberFormat="1" applyFont="1" applyFill="1" applyBorder="1" applyAlignment="1">
      <alignment vertical="center" wrapText="1"/>
    </xf>
    <xf numFmtId="1" fontId="4" fillId="2" borderId="6" xfId="0" applyNumberFormat="1" applyFont="1" applyFill="1" applyBorder="1" applyAlignment="1">
      <alignment vertical="center" wrapText="1"/>
    </xf>
    <xf numFmtId="1" fontId="4" fillId="2" borderId="7" xfId="0" applyNumberFormat="1" applyFont="1" applyFill="1" applyBorder="1" applyAlignment="1">
      <alignment vertical="center" wrapText="1"/>
    </xf>
    <xf numFmtId="1" fontId="4" fillId="2" borderId="8" xfId="0" applyNumberFormat="1" applyFont="1" applyFill="1" applyBorder="1" applyAlignment="1">
      <alignment vertical="center" wrapText="1"/>
    </xf>
    <xf numFmtId="166" fontId="8" fillId="4" borderId="2" xfId="0" applyNumberFormat="1" applyFont="1" applyFill="1" applyBorder="1" applyAlignment="1">
      <alignment vertical="center" wrapText="1"/>
    </xf>
    <xf numFmtId="166" fontId="8" fillId="4" borderId="3" xfId="0" applyNumberFormat="1" applyFont="1" applyFill="1" applyBorder="1" applyAlignment="1">
      <alignment vertical="center" wrapText="1"/>
    </xf>
    <xf numFmtId="166" fontId="8" fillId="4" borderId="4" xfId="0" applyNumberFormat="1" applyFont="1" applyFill="1" applyBorder="1" applyAlignment="1">
      <alignment vertical="center" wrapText="1"/>
    </xf>
    <xf numFmtId="1" fontId="12" fillId="2" borderId="2" xfId="0" applyNumberFormat="1" applyFont="1" applyFill="1" applyBorder="1" applyAlignment="1">
      <alignment vertical="center" wrapText="1"/>
    </xf>
    <xf numFmtId="1" fontId="12" fillId="2" borderId="3" xfId="0" applyNumberFormat="1" applyFont="1" applyFill="1" applyBorder="1" applyAlignment="1">
      <alignment vertical="center" wrapText="1"/>
    </xf>
    <xf numFmtId="1" fontId="12" fillId="2" borderId="4" xfId="0" applyNumberFormat="1" applyFont="1" applyFill="1" applyBorder="1" applyAlignment="1">
      <alignment vertical="center" wrapText="1"/>
    </xf>
    <xf numFmtId="167" fontId="27" fillId="2" borderId="1" xfId="0" applyNumberFormat="1" applyFont="1" applyFill="1" applyBorder="1" applyAlignment="1">
      <alignment horizontal="center" vertical="center"/>
    </xf>
    <xf numFmtId="0" fontId="12" fillId="11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1" fontId="0" fillId="2" borderId="0" xfId="0" applyNumberFormat="1" applyFill="1" applyAlignment="1">
      <alignment horizontal="center" vertical="center" wrapText="1"/>
    </xf>
    <xf numFmtId="0" fontId="23" fillId="10" borderId="1" xfId="0" applyFont="1" applyFill="1" applyBorder="1" applyAlignment="1">
      <alignment horizontal="center"/>
    </xf>
    <xf numFmtId="0" fontId="23" fillId="10" borderId="11" xfId="0" applyFont="1" applyFill="1" applyBorder="1" applyAlignment="1">
      <alignment horizontal="center"/>
    </xf>
    <xf numFmtId="0" fontId="23" fillId="10" borderId="13" xfId="0" applyFont="1" applyFill="1" applyBorder="1" applyAlignment="1">
      <alignment horizontal="center"/>
    </xf>
    <xf numFmtId="0" fontId="23" fillId="10" borderId="12" xfId="0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67" fontId="24" fillId="6" borderId="2" xfId="0" applyNumberFormat="1" applyFont="1" applyFill="1" applyBorder="1" applyAlignment="1">
      <alignment horizontal="center" vertical="center" wrapText="1"/>
    </xf>
    <xf numFmtId="167" fontId="24" fillId="6" borderId="4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1" fontId="4" fillId="2" borderId="2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166" fontId="7" fillId="4" borderId="2" xfId="0" applyNumberFormat="1" applyFont="1" applyFill="1" applyBorder="1" applyAlignment="1">
      <alignment horizontal="center" vertical="center" wrapText="1"/>
    </xf>
    <xf numFmtId="166" fontId="7" fillId="4" borderId="3" xfId="0" applyNumberFormat="1" applyFont="1" applyFill="1" applyBorder="1" applyAlignment="1">
      <alignment horizontal="center" vertical="center" wrapText="1"/>
    </xf>
    <xf numFmtId="166" fontId="7" fillId="4" borderId="4" xfId="0" applyNumberFormat="1" applyFont="1" applyFill="1" applyBorder="1" applyAlignment="1">
      <alignment horizontal="center" vertical="center" wrapText="1"/>
    </xf>
    <xf numFmtId="164" fontId="7" fillId="4" borderId="2" xfId="0" applyNumberFormat="1" applyFont="1" applyFill="1" applyBorder="1" applyAlignment="1">
      <alignment horizontal="center" vertical="center" wrapText="1"/>
    </xf>
    <xf numFmtId="164" fontId="7" fillId="4" borderId="3" xfId="0" applyNumberFormat="1" applyFont="1" applyFill="1" applyBorder="1" applyAlignment="1">
      <alignment horizontal="center" vertical="center" wrapText="1"/>
    </xf>
    <xf numFmtId="164" fontId="7" fillId="4" borderId="4" xfId="0" applyNumberFormat="1" applyFont="1" applyFill="1" applyBorder="1" applyAlignment="1">
      <alignment horizontal="center" vertical="center" wrapText="1"/>
    </xf>
    <xf numFmtId="1" fontId="12" fillId="2" borderId="2" xfId="0" applyNumberFormat="1" applyFont="1" applyFill="1" applyBorder="1" applyAlignment="1">
      <alignment horizontal="center" vertical="center" wrapText="1"/>
    </xf>
    <xf numFmtId="1" fontId="12" fillId="2" borderId="3" xfId="0" applyNumberFormat="1" applyFont="1" applyFill="1" applyBorder="1" applyAlignment="1">
      <alignment horizontal="center" vertical="center" wrapText="1"/>
    </xf>
    <xf numFmtId="1" fontId="12" fillId="2" borderId="4" xfId="0" applyNumberFormat="1" applyFont="1" applyFill="1" applyBorder="1" applyAlignment="1">
      <alignment horizontal="center" vertical="center" wrapText="1"/>
    </xf>
    <xf numFmtId="166" fontId="8" fillId="4" borderId="2" xfId="0" applyNumberFormat="1" applyFont="1" applyFill="1" applyBorder="1" applyAlignment="1">
      <alignment horizontal="center" vertical="center" wrapText="1"/>
    </xf>
    <xf numFmtId="166" fontId="8" fillId="4" borderId="3" xfId="0" applyNumberFormat="1" applyFont="1" applyFill="1" applyBorder="1" applyAlignment="1">
      <alignment horizontal="center" vertical="center" wrapText="1"/>
    </xf>
    <xf numFmtId="166" fontId="8" fillId="4" borderId="4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1" fontId="4" fillId="2" borderId="7" xfId="0" applyNumberFormat="1" applyFont="1" applyFill="1" applyBorder="1" applyAlignment="1">
      <alignment horizontal="center" vertical="center" wrapText="1"/>
    </xf>
    <xf numFmtId="1" fontId="4" fillId="2" borderId="8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7" fontId="7" fillId="9" borderId="1" xfId="0" applyNumberFormat="1" applyFont="1" applyFill="1" applyBorder="1" applyAlignment="1">
      <alignment horizontal="center" vertical="center" wrapText="1"/>
    </xf>
    <xf numFmtId="167" fontId="24" fillId="6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167" fontId="7" fillId="9" borderId="11" xfId="0" applyNumberFormat="1" applyFont="1" applyFill="1" applyBorder="1" applyAlignment="1">
      <alignment horizontal="center" vertical="center"/>
    </xf>
    <xf numFmtId="167" fontId="7" fillId="9" borderId="13" xfId="0" applyNumberFormat="1" applyFont="1" applyFill="1" applyBorder="1" applyAlignment="1">
      <alignment horizontal="center" vertical="center"/>
    </xf>
    <xf numFmtId="167" fontId="7" fillId="9" borderId="12" xfId="0" applyNumberFormat="1" applyFont="1" applyFill="1" applyBorder="1" applyAlignment="1">
      <alignment horizontal="center" vertical="center"/>
    </xf>
    <xf numFmtId="167" fontId="7" fillId="9" borderId="6" xfId="0" applyNumberFormat="1" applyFont="1" applyFill="1" applyBorder="1" applyAlignment="1">
      <alignment horizontal="center" vertical="center"/>
    </xf>
    <xf numFmtId="167" fontId="7" fillId="9" borderId="7" xfId="0" applyNumberFormat="1" applyFont="1" applyFill="1" applyBorder="1" applyAlignment="1">
      <alignment horizontal="center" vertical="center"/>
    </xf>
    <xf numFmtId="167" fontId="7" fillId="9" borderId="8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7" fontId="24" fillId="6" borderId="1" xfId="0" applyNumberFormat="1" applyFont="1" applyFill="1" applyBorder="1" applyAlignment="1">
      <alignment horizontal="center" vertical="center" wrapText="1"/>
    </xf>
    <xf numFmtId="167" fontId="7" fillId="9" borderId="11" xfId="0" applyNumberFormat="1" applyFont="1" applyFill="1" applyBorder="1" applyAlignment="1">
      <alignment horizontal="center" vertical="center" wrapText="1"/>
    </xf>
    <xf numFmtId="167" fontId="7" fillId="9" borderId="12" xfId="0" applyNumberFormat="1" applyFont="1" applyFill="1" applyBorder="1" applyAlignment="1">
      <alignment horizontal="center" vertical="center" wrapText="1"/>
    </xf>
    <xf numFmtId="167" fontId="7" fillId="9" borderId="6" xfId="0" applyNumberFormat="1" applyFont="1" applyFill="1" applyBorder="1" applyAlignment="1">
      <alignment horizontal="center" vertical="center" wrapText="1"/>
    </xf>
    <xf numFmtId="167" fontId="7" fillId="9" borderId="8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 vertical="center"/>
    </xf>
    <xf numFmtId="167" fontId="0" fillId="0" borderId="0" xfId="0" applyNumberFormat="1" applyBorder="1" applyAlignment="1">
      <alignment horizontal="center"/>
    </xf>
    <xf numFmtId="167" fontId="0" fillId="6" borderId="0" xfId="0" applyNumberFormat="1" applyFill="1" applyBorder="1" applyAlignment="1">
      <alignment horizontal="center" vertical="center" wrapText="1"/>
    </xf>
    <xf numFmtId="167" fontId="24" fillId="6" borderId="3" xfId="0" applyNumberFormat="1" applyFont="1" applyFill="1" applyBorder="1" applyAlignment="1">
      <alignment horizontal="center" vertical="center" wrapText="1"/>
    </xf>
    <xf numFmtId="44" fontId="14" fillId="2" borderId="1" xfId="2" applyNumberFormat="1" applyFont="1" applyFill="1" applyBorder="1" applyAlignment="1">
      <alignment horizontal="center" vertical="center" wrapText="1"/>
    </xf>
  </cellXfs>
  <cellStyles count="4">
    <cellStyle name="Millares" xfId="3" builtinId="3"/>
    <cellStyle name="Millares 11" xfId="2" xr:uid="{00000000-0005-0000-0000-000001000000}"/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E6A1F9"/>
      <color rgb="FFF3D2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P61"/>
  <sheetViews>
    <sheetView workbookViewId="0">
      <selection activeCell="G17" sqref="G17"/>
    </sheetView>
  </sheetViews>
  <sheetFormatPr baseColWidth="10" defaultRowHeight="15" x14ac:dyDescent="0.25"/>
  <cols>
    <col min="2" max="2" width="38.85546875" customWidth="1"/>
    <col min="3" max="3" width="27" customWidth="1"/>
    <col min="4" max="4" width="31.5703125" customWidth="1"/>
    <col min="5" max="5" width="11.5703125" customWidth="1"/>
    <col min="6" max="7" width="25.85546875" customWidth="1"/>
    <col min="9" max="9" width="13.42578125" bestFit="1" customWidth="1"/>
    <col min="12" max="13" width="12.42578125" bestFit="1" customWidth="1"/>
  </cols>
  <sheetData>
    <row r="1" spans="2:7" ht="23.25" x14ac:dyDescent="0.35">
      <c r="B1" s="167" t="s">
        <v>204</v>
      </c>
      <c r="C1" s="167"/>
      <c r="D1" s="167"/>
      <c r="E1" s="167"/>
      <c r="F1" s="167"/>
      <c r="G1" s="167"/>
    </row>
    <row r="2" spans="2:7" ht="15.75" x14ac:dyDescent="0.25">
      <c r="B2" s="106" t="s">
        <v>62</v>
      </c>
      <c r="C2" s="106" t="s">
        <v>185</v>
      </c>
      <c r="D2" s="106" t="s">
        <v>184</v>
      </c>
      <c r="E2" s="106" t="s">
        <v>183</v>
      </c>
      <c r="F2" s="106" t="s">
        <v>182</v>
      </c>
      <c r="G2" s="106" t="s">
        <v>181</v>
      </c>
    </row>
    <row r="3" spans="2:7" x14ac:dyDescent="0.25">
      <c r="B3" s="105" t="s">
        <v>203</v>
      </c>
      <c r="C3" s="105" t="s">
        <v>192</v>
      </c>
      <c r="D3" s="105" t="s">
        <v>190</v>
      </c>
      <c r="E3" s="105">
        <v>10</v>
      </c>
      <c r="F3" s="104">
        <v>46282249.880000003</v>
      </c>
      <c r="G3" s="37">
        <f>F3/E3</f>
        <v>4628224.9879999999</v>
      </c>
    </row>
    <row r="4" spans="2:7" x14ac:dyDescent="0.25">
      <c r="B4" s="105" t="s">
        <v>202</v>
      </c>
      <c r="C4" s="105" t="s">
        <v>192</v>
      </c>
      <c r="D4" s="105" t="s">
        <v>195</v>
      </c>
      <c r="E4" s="105">
        <v>150</v>
      </c>
      <c r="F4" s="104">
        <v>6132525.6900000004</v>
      </c>
      <c r="G4" s="37">
        <f>F4/E4</f>
        <v>40883.5046</v>
      </c>
    </row>
    <row r="5" spans="2:7" x14ac:dyDescent="0.25">
      <c r="B5" s="105" t="s">
        <v>202</v>
      </c>
      <c r="C5" s="105" t="s">
        <v>192</v>
      </c>
      <c r="D5" s="105" t="s">
        <v>208</v>
      </c>
      <c r="E5" s="105">
        <v>200</v>
      </c>
      <c r="F5" s="104">
        <v>2108533.2000000002</v>
      </c>
      <c r="G5" s="37">
        <f>F5/E5</f>
        <v>10542.666000000001</v>
      </c>
    </row>
    <row r="6" spans="2:7" x14ac:dyDescent="0.25">
      <c r="B6" s="171" t="s">
        <v>212</v>
      </c>
      <c r="C6" s="172"/>
      <c r="D6" s="172"/>
      <c r="E6" s="172"/>
      <c r="F6" s="172"/>
      <c r="G6" s="173"/>
    </row>
    <row r="8" spans="2:7" ht="23.25" x14ac:dyDescent="0.35">
      <c r="B8" s="167" t="s">
        <v>150</v>
      </c>
      <c r="C8" s="167"/>
      <c r="D8" s="167"/>
      <c r="E8" s="167"/>
      <c r="F8" s="167"/>
      <c r="G8" s="167"/>
    </row>
    <row r="9" spans="2:7" ht="15.75" x14ac:dyDescent="0.25">
      <c r="B9" s="106" t="s">
        <v>62</v>
      </c>
      <c r="C9" s="106" t="s">
        <v>185</v>
      </c>
      <c r="D9" s="106" t="s">
        <v>184</v>
      </c>
      <c r="E9" s="106" t="s">
        <v>183</v>
      </c>
      <c r="F9" s="106" t="s">
        <v>182</v>
      </c>
      <c r="G9" s="106" t="s">
        <v>181</v>
      </c>
    </row>
    <row r="10" spans="2:7" x14ac:dyDescent="0.25">
      <c r="B10" s="105" t="s">
        <v>201</v>
      </c>
      <c r="C10" s="105" t="s">
        <v>192</v>
      </c>
      <c r="D10" s="105" t="s">
        <v>190</v>
      </c>
      <c r="E10" s="105">
        <v>10</v>
      </c>
      <c r="F10" s="104">
        <v>46282249.880000003</v>
      </c>
      <c r="G10" s="37">
        <f>F10/E10</f>
        <v>4628224.9879999999</v>
      </c>
    </row>
    <row r="11" spans="2:7" x14ac:dyDescent="0.25">
      <c r="B11" s="105" t="s">
        <v>200</v>
      </c>
      <c r="C11" s="105" t="s">
        <v>189</v>
      </c>
      <c r="D11" s="105" t="s">
        <v>195</v>
      </c>
      <c r="E11" s="105">
        <v>180</v>
      </c>
      <c r="F11" s="104">
        <v>10656504</v>
      </c>
      <c r="G11" s="37">
        <f>F11/E11</f>
        <v>59202.8</v>
      </c>
    </row>
    <row r="14" spans="2:7" ht="23.25" x14ac:dyDescent="0.35">
      <c r="B14" s="167" t="s">
        <v>199</v>
      </c>
      <c r="C14" s="167"/>
      <c r="D14" s="167"/>
      <c r="E14" s="167"/>
      <c r="F14" s="167"/>
      <c r="G14" s="167"/>
    </row>
    <row r="15" spans="2:7" ht="15.75" x14ac:dyDescent="0.25">
      <c r="B15" s="106" t="s">
        <v>62</v>
      </c>
      <c r="C15" s="106" t="s">
        <v>185</v>
      </c>
      <c r="D15" s="106" t="s">
        <v>184</v>
      </c>
      <c r="E15" s="106" t="s">
        <v>183</v>
      </c>
      <c r="F15" s="106" t="s">
        <v>182</v>
      </c>
      <c r="G15" s="106" t="s">
        <v>198</v>
      </c>
    </row>
    <row r="16" spans="2:7" x14ac:dyDescent="0.25">
      <c r="B16" s="105" t="s">
        <v>196</v>
      </c>
      <c r="C16" s="105" t="s">
        <v>192</v>
      </c>
      <c r="D16" s="105" t="s">
        <v>190</v>
      </c>
      <c r="E16" s="105">
        <v>10</v>
      </c>
      <c r="F16" s="104">
        <v>46282249.880000003</v>
      </c>
      <c r="G16" s="37">
        <f>F16/E16</f>
        <v>4628224.9879999999</v>
      </c>
    </row>
    <row r="17" spans="2:7" x14ac:dyDescent="0.25">
      <c r="B17" s="105" t="s">
        <v>196</v>
      </c>
      <c r="C17" s="105" t="s">
        <v>192</v>
      </c>
      <c r="D17" s="105" t="s">
        <v>178</v>
      </c>
      <c r="E17" s="105">
        <v>200</v>
      </c>
      <c r="F17" s="104">
        <v>3842427.5</v>
      </c>
      <c r="G17" s="37">
        <f>F17/E17</f>
        <v>19212.137500000001</v>
      </c>
    </row>
    <row r="18" spans="2:7" x14ac:dyDescent="0.25">
      <c r="B18" s="105" t="s">
        <v>196</v>
      </c>
      <c r="C18" s="105" t="s">
        <v>192</v>
      </c>
      <c r="D18" s="105" t="s">
        <v>197</v>
      </c>
      <c r="E18" s="105">
        <v>20</v>
      </c>
      <c r="F18" s="104">
        <v>7068557.0700000003</v>
      </c>
      <c r="G18" s="37">
        <f>F18/E18</f>
        <v>353427.85350000003</v>
      </c>
    </row>
    <row r="19" spans="2:7" x14ac:dyDescent="0.25">
      <c r="B19" s="105" t="s">
        <v>196</v>
      </c>
      <c r="C19" s="105" t="s">
        <v>192</v>
      </c>
      <c r="D19" s="105" t="s">
        <v>195</v>
      </c>
      <c r="E19" s="105">
        <v>90</v>
      </c>
      <c r="F19" s="104">
        <v>3679515.41</v>
      </c>
      <c r="G19" s="37">
        <f>F19/E19</f>
        <v>40883.504555555555</v>
      </c>
    </row>
    <row r="22" spans="2:7" ht="23.25" x14ac:dyDescent="0.35">
      <c r="B22" s="168" t="s">
        <v>61</v>
      </c>
      <c r="C22" s="169"/>
      <c r="D22" s="169"/>
      <c r="E22" s="169"/>
      <c r="F22" s="169"/>
      <c r="G22" s="170"/>
    </row>
    <row r="23" spans="2:7" ht="15.75" x14ac:dyDescent="0.25">
      <c r="B23" s="106" t="s">
        <v>62</v>
      </c>
      <c r="C23" s="106" t="s">
        <v>185</v>
      </c>
      <c r="D23" s="106" t="s">
        <v>184</v>
      </c>
      <c r="E23" s="106" t="s">
        <v>183</v>
      </c>
      <c r="F23" s="106" t="s">
        <v>182</v>
      </c>
      <c r="G23" s="106" t="s">
        <v>181</v>
      </c>
    </row>
    <row r="24" spans="2:7" x14ac:dyDescent="0.25">
      <c r="B24" s="105" t="s">
        <v>191</v>
      </c>
      <c r="C24" s="105" t="s">
        <v>192</v>
      </c>
      <c r="D24" s="105" t="s">
        <v>194</v>
      </c>
      <c r="E24" s="105">
        <v>60</v>
      </c>
      <c r="F24" s="107">
        <v>222154799.40000001</v>
      </c>
      <c r="G24" s="37">
        <v>4628224</v>
      </c>
    </row>
    <row r="25" spans="2:7" x14ac:dyDescent="0.25">
      <c r="B25" s="105" t="s">
        <v>191</v>
      </c>
      <c r="C25" s="105" t="s">
        <v>192</v>
      </c>
      <c r="D25" s="105" t="s">
        <v>193</v>
      </c>
      <c r="E25" s="105">
        <v>123</v>
      </c>
      <c r="F25" s="107">
        <v>26584938.030000001</v>
      </c>
      <c r="G25" s="37">
        <f>F25/E25</f>
        <v>216137.70756097563</v>
      </c>
    </row>
    <row r="26" spans="2:7" x14ac:dyDescent="0.25">
      <c r="B26" s="105" t="s">
        <v>191</v>
      </c>
      <c r="C26" s="105" t="s">
        <v>192</v>
      </c>
      <c r="D26" s="105" t="s">
        <v>178</v>
      </c>
      <c r="E26" s="105">
        <v>888</v>
      </c>
      <c r="F26" s="107">
        <v>17742793.219999999</v>
      </c>
      <c r="G26" s="37">
        <f>F26/E26</f>
        <v>19980.622995495494</v>
      </c>
    </row>
    <row r="27" spans="2:7" x14ac:dyDescent="0.25">
      <c r="B27" s="105" t="s">
        <v>191</v>
      </c>
      <c r="C27" s="105" t="s">
        <v>29</v>
      </c>
      <c r="D27" s="105" t="s">
        <v>206</v>
      </c>
      <c r="E27" s="105">
        <v>280</v>
      </c>
      <c r="F27" s="107">
        <v>3443930.28</v>
      </c>
      <c r="G27" s="37">
        <v>12728</v>
      </c>
    </row>
    <row r="28" spans="2:7" x14ac:dyDescent="0.25">
      <c r="B28" s="105" t="s">
        <v>191</v>
      </c>
      <c r="C28" s="105" t="s">
        <v>29</v>
      </c>
      <c r="D28" s="105" t="s">
        <v>209</v>
      </c>
      <c r="E28" s="105">
        <v>328</v>
      </c>
      <c r="F28" s="107">
        <v>4380116.8</v>
      </c>
      <c r="G28" s="37">
        <f>F28/E28</f>
        <v>13354.014634146341</v>
      </c>
    </row>
    <row r="31" spans="2:7" ht="23.25" x14ac:dyDescent="0.35">
      <c r="B31" s="168" t="s">
        <v>146</v>
      </c>
      <c r="C31" s="169"/>
      <c r="D31" s="169"/>
      <c r="E31" s="169"/>
      <c r="F31" s="169"/>
      <c r="G31" s="170"/>
    </row>
    <row r="32" spans="2:7" ht="15.75" x14ac:dyDescent="0.25">
      <c r="B32" s="106" t="s">
        <v>62</v>
      </c>
      <c r="C32" s="106" t="s">
        <v>185</v>
      </c>
      <c r="D32" s="106" t="s">
        <v>184</v>
      </c>
      <c r="E32" s="106" t="s">
        <v>183</v>
      </c>
      <c r="F32" s="106" t="s">
        <v>182</v>
      </c>
      <c r="G32" s="106" t="s">
        <v>181</v>
      </c>
    </row>
    <row r="33" spans="2:15" x14ac:dyDescent="0.25">
      <c r="B33" s="105" t="s">
        <v>186</v>
      </c>
      <c r="C33" s="105" t="s">
        <v>179</v>
      </c>
      <c r="D33" s="105" t="s">
        <v>190</v>
      </c>
      <c r="E33" s="105">
        <v>10</v>
      </c>
      <c r="F33" s="107">
        <v>59740062.75</v>
      </c>
      <c r="G33" s="37">
        <f>F33/E33</f>
        <v>5974006.2750000004</v>
      </c>
    </row>
    <row r="34" spans="2:15" x14ac:dyDescent="0.25">
      <c r="B34" s="105" t="s">
        <v>186</v>
      </c>
      <c r="C34" s="105" t="s">
        <v>189</v>
      </c>
      <c r="D34" s="105" t="s">
        <v>188</v>
      </c>
      <c r="E34" s="105">
        <v>20</v>
      </c>
      <c r="F34" s="107">
        <v>159614080.81999999</v>
      </c>
      <c r="G34" s="37">
        <f>F34/E34</f>
        <v>7980704.0409999993</v>
      </c>
    </row>
    <row r="35" spans="2:15" x14ac:dyDescent="0.25">
      <c r="B35" s="105" t="s">
        <v>186</v>
      </c>
      <c r="C35" s="105" t="s">
        <v>187</v>
      </c>
      <c r="D35" s="105" t="s">
        <v>207</v>
      </c>
      <c r="E35" s="105">
        <v>70</v>
      </c>
      <c r="F35" s="107">
        <v>623187.35</v>
      </c>
      <c r="G35" s="37">
        <f>F35/E35</f>
        <v>8902.6764285714289</v>
      </c>
    </row>
    <row r="36" spans="2:15" x14ac:dyDescent="0.25">
      <c r="B36" s="105" t="s">
        <v>186</v>
      </c>
      <c r="C36" s="105" t="s">
        <v>104</v>
      </c>
      <c r="D36" s="105" t="s">
        <v>210</v>
      </c>
      <c r="E36" s="105">
        <v>400</v>
      </c>
      <c r="F36" s="107">
        <v>4217066.4000000004</v>
      </c>
      <c r="G36" s="37">
        <f>F36/E36</f>
        <v>10542.666000000001</v>
      </c>
    </row>
    <row r="37" spans="2:15" x14ac:dyDescent="0.25">
      <c r="B37" s="174" t="s">
        <v>211</v>
      </c>
      <c r="C37" s="175"/>
      <c r="D37" s="175"/>
      <c r="E37" s="175"/>
      <c r="F37" s="175"/>
      <c r="G37" s="176"/>
    </row>
    <row r="38" spans="2:15" x14ac:dyDescent="0.25">
      <c r="B38" s="117"/>
      <c r="C38" s="117"/>
      <c r="D38" s="117"/>
      <c r="E38" s="117"/>
      <c r="F38" s="118"/>
      <c r="G38" s="119"/>
    </row>
    <row r="40" spans="2:15" ht="23.25" x14ac:dyDescent="0.35">
      <c r="B40" s="167" t="s">
        <v>121</v>
      </c>
      <c r="C40" s="167"/>
      <c r="D40" s="167"/>
      <c r="E40" s="167"/>
      <c r="F40" s="167"/>
      <c r="G40" s="167"/>
    </row>
    <row r="41" spans="2:15" ht="15.75" x14ac:dyDescent="0.25">
      <c r="B41" s="106" t="s">
        <v>62</v>
      </c>
      <c r="C41" s="106" t="s">
        <v>185</v>
      </c>
      <c r="D41" s="106" t="s">
        <v>184</v>
      </c>
      <c r="E41" s="106" t="s">
        <v>183</v>
      </c>
      <c r="F41" s="106" t="s">
        <v>182</v>
      </c>
      <c r="G41" s="106" t="s">
        <v>181</v>
      </c>
    </row>
    <row r="42" spans="2:15" x14ac:dyDescent="0.25">
      <c r="B42" s="105" t="s">
        <v>121</v>
      </c>
      <c r="C42" s="105" t="s">
        <v>180</v>
      </c>
      <c r="D42" s="105" t="s">
        <v>178</v>
      </c>
      <c r="E42" s="105">
        <v>41</v>
      </c>
      <c r="F42" s="104">
        <v>780446.96</v>
      </c>
      <c r="G42" s="37">
        <f>F42/E42</f>
        <v>19035.291707317072</v>
      </c>
    </row>
    <row r="43" spans="2:15" x14ac:dyDescent="0.25">
      <c r="B43" s="105" t="s">
        <v>121</v>
      </c>
      <c r="C43" s="105" t="s">
        <v>179</v>
      </c>
      <c r="D43" s="105" t="s">
        <v>178</v>
      </c>
      <c r="E43" s="105">
        <v>132</v>
      </c>
      <c r="F43" s="104">
        <v>4779235.49</v>
      </c>
      <c r="G43" s="37">
        <f>F43/E43</f>
        <v>36206.329469696968</v>
      </c>
    </row>
    <row r="47" spans="2:15" x14ac:dyDescent="0.25">
      <c r="D47">
        <v>0</v>
      </c>
    </row>
    <row r="48" spans="2:15" ht="30" x14ac:dyDescent="0.25">
      <c r="I48" s="122" t="s">
        <v>214</v>
      </c>
      <c r="J48" s="11"/>
      <c r="K48" s="11"/>
      <c r="L48" s="123" t="s">
        <v>215</v>
      </c>
      <c r="M48" s="122" t="s">
        <v>216</v>
      </c>
      <c r="N48" s="11" t="s">
        <v>217</v>
      </c>
      <c r="O48" s="122" t="s">
        <v>218</v>
      </c>
    </row>
    <row r="49" spans="2:16" x14ac:dyDescent="0.25">
      <c r="I49" s="124">
        <v>21954860</v>
      </c>
      <c r="J49" s="11" t="s">
        <v>219</v>
      </c>
      <c r="K49" s="11">
        <v>7675</v>
      </c>
      <c r="L49" s="126">
        <v>24203741</v>
      </c>
      <c r="M49" s="126">
        <v>22873769</v>
      </c>
      <c r="N49" s="122" t="s">
        <v>222</v>
      </c>
      <c r="O49" s="11"/>
      <c r="P49" t="s">
        <v>236</v>
      </c>
    </row>
    <row r="50" spans="2:16" ht="30" x14ac:dyDescent="0.25">
      <c r="I50" s="124">
        <v>274306578</v>
      </c>
      <c r="J50" s="11" t="s">
        <v>220</v>
      </c>
      <c r="K50" s="11">
        <v>7734</v>
      </c>
      <c r="L50" s="124">
        <v>46407470</v>
      </c>
      <c r="M50" s="124">
        <v>39307128</v>
      </c>
      <c r="N50" s="11"/>
      <c r="O50" s="11"/>
    </row>
    <row r="51" spans="2:16" x14ac:dyDescent="0.25">
      <c r="I51" s="123">
        <v>60872750</v>
      </c>
      <c r="J51" s="122" t="s">
        <v>221</v>
      </c>
      <c r="K51" s="122">
        <v>7718</v>
      </c>
      <c r="L51" s="126">
        <v>5212196</v>
      </c>
      <c r="M51" s="126">
        <v>5212196</v>
      </c>
      <c r="N51" s="122" t="s">
        <v>222</v>
      </c>
      <c r="O51" s="11"/>
    </row>
    <row r="52" spans="2:16" x14ac:dyDescent="0.25">
      <c r="I52" s="124">
        <v>54523309</v>
      </c>
      <c r="J52" s="11" t="s">
        <v>223</v>
      </c>
      <c r="K52" s="122">
        <v>7671</v>
      </c>
      <c r="L52" s="126">
        <v>5311785</v>
      </c>
      <c r="M52" s="126">
        <v>5311785</v>
      </c>
      <c r="N52" s="122" t="s">
        <v>222</v>
      </c>
      <c r="O52" s="11"/>
      <c r="P52" t="s">
        <v>236</v>
      </c>
    </row>
    <row r="53" spans="2:16" ht="30" x14ac:dyDescent="0.25">
      <c r="I53" s="123">
        <v>5559682</v>
      </c>
      <c r="J53" s="122" t="s">
        <v>121</v>
      </c>
      <c r="K53" s="122">
        <v>7739</v>
      </c>
      <c r="L53" s="126">
        <v>247455</v>
      </c>
      <c r="M53" s="126">
        <v>247455</v>
      </c>
      <c r="N53" s="122" t="s">
        <v>222</v>
      </c>
      <c r="O53" s="11"/>
    </row>
    <row r="54" spans="2:16" ht="45" x14ac:dyDescent="0.25">
      <c r="I54" s="123">
        <v>56938754</v>
      </c>
      <c r="J54" s="122" t="s">
        <v>224</v>
      </c>
      <c r="K54" s="122">
        <v>7668</v>
      </c>
      <c r="L54" s="126">
        <v>4628224</v>
      </c>
      <c r="M54" s="126">
        <v>4628224</v>
      </c>
      <c r="N54" s="122" t="s">
        <v>222</v>
      </c>
      <c r="O54" s="11"/>
    </row>
    <row r="55" spans="2:16" x14ac:dyDescent="0.25">
      <c r="B55" s="111"/>
      <c r="I55" s="11"/>
      <c r="J55" s="11"/>
      <c r="K55" s="11"/>
      <c r="L55" s="127">
        <f>+SUM(L49:L54)</f>
        <v>86010871</v>
      </c>
      <c r="M55" s="127">
        <f>+SUM(M49:M54)</f>
        <v>77580557</v>
      </c>
      <c r="N55" s="11"/>
      <c r="O55" s="11"/>
    </row>
    <row r="56" spans="2:16" x14ac:dyDescent="0.25">
      <c r="B56" s="112"/>
    </row>
    <row r="57" spans="2:16" x14ac:dyDescent="0.25">
      <c r="B57" s="112"/>
    </row>
    <row r="58" spans="2:16" x14ac:dyDescent="0.25">
      <c r="B58" s="112"/>
    </row>
    <row r="59" spans="2:16" x14ac:dyDescent="0.25">
      <c r="B59" s="112"/>
    </row>
    <row r="60" spans="2:16" x14ac:dyDescent="0.25">
      <c r="B60" s="113"/>
    </row>
    <row r="61" spans="2:16" x14ac:dyDescent="0.25">
      <c r="B61" s="110"/>
    </row>
  </sheetData>
  <mergeCells count="8">
    <mergeCell ref="B40:G40"/>
    <mergeCell ref="B1:G1"/>
    <mergeCell ref="B8:G8"/>
    <mergeCell ref="B14:G14"/>
    <mergeCell ref="B22:G22"/>
    <mergeCell ref="B31:G31"/>
    <mergeCell ref="B6:G6"/>
    <mergeCell ref="B37:G3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05"/>
  <sheetViews>
    <sheetView topLeftCell="A365" zoomScale="86" workbookViewId="0">
      <selection activeCell="K369" sqref="K369"/>
    </sheetView>
  </sheetViews>
  <sheetFormatPr baseColWidth="10" defaultRowHeight="15" x14ac:dyDescent="0.25"/>
  <cols>
    <col min="1" max="1" width="5.5703125" style="11" customWidth="1"/>
    <col min="2" max="2" width="14.5703125" style="11" customWidth="1"/>
    <col min="3" max="3" width="15" style="11" customWidth="1"/>
    <col min="4" max="4" width="12.7109375" style="11" customWidth="1"/>
    <col min="5" max="5" width="20" style="11" customWidth="1"/>
    <col min="6" max="6" width="18.28515625" style="11" customWidth="1"/>
    <col min="7" max="7" width="22.42578125" style="11" customWidth="1"/>
    <col min="8" max="8" width="30" style="11" customWidth="1"/>
    <col min="9" max="9" width="15" style="11" bestFit="1" customWidth="1"/>
    <col min="10" max="10" width="12.85546875" style="11" customWidth="1"/>
    <col min="11" max="11" width="14.5703125" style="11" customWidth="1"/>
    <col min="12" max="16384" width="11.42578125" style="11"/>
  </cols>
  <sheetData>
    <row r="1" spans="1:11" ht="21" customHeight="1" x14ac:dyDescent="0.25">
      <c r="A1" s="187" t="s">
        <v>32</v>
      </c>
      <c r="B1" s="188"/>
      <c r="C1" s="188"/>
      <c r="D1" s="188"/>
      <c r="E1" s="188"/>
      <c r="F1" s="188"/>
      <c r="G1" s="188"/>
      <c r="H1" s="188"/>
      <c r="I1" s="188"/>
      <c r="J1" s="188"/>
      <c r="K1" s="189"/>
    </row>
    <row r="2" spans="1:11" ht="34.5" customHeight="1" x14ac:dyDescent="0.25">
      <c r="A2" s="64" t="s">
        <v>0</v>
      </c>
      <c r="B2" s="65" t="s">
        <v>1</v>
      </c>
      <c r="C2" s="65" t="s">
        <v>2</v>
      </c>
      <c r="D2" s="78" t="s">
        <v>3</v>
      </c>
      <c r="E2" s="65" t="s">
        <v>140</v>
      </c>
      <c r="F2" s="65" t="s">
        <v>63</v>
      </c>
      <c r="G2" s="65" t="s">
        <v>62</v>
      </c>
      <c r="H2" s="65" t="s">
        <v>5</v>
      </c>
      <c r="I2" s="65" t="s">
        <v>6</v>
      </c>
      <c r="J2" s="66" t="s">
        <v>7</v>
      </c>
      <c r="K2" s="66" t="s">
        <v>8</v>
      </c>
    </row>
    <row r="3" spans="1:11" x14ac:dyDescent="0.25">
      <c r="A3" s="27">
        <v>1</v>
      </c>
      <c r="B3" s="61">
        <v>0.18402777777777779</v>
      </c>
      <c r="C3" s="61">
        <v>0.25</v>
      </c>
      <c r="D3" s="77">
        <f t="shared" ref="D3:D9" si="0">IF(C3&lt;B3,C3-B3+24,C3-B3)</f>
        <v>6.597222222222221E-2</v>
      </c>
      <c r="E3" s="59">
        <v>2</v>
      </c>
      <c r="F3" s="29" t="s">
        <v>28</v>
      </c>
      <c r="G3" s="30" t="s">
        <v>61</v>
      </c>
      <c r="H3" s="31" t="s">
        <v>67</v>
      </c>
      <c r="I3" s="31" t="s">
        <v>68</v>
      </c>
      <c r="J3" s="55">
        <v>12728</v>
      </c>
      <c r="K3" s="52">
        <f>J3*E3</f>
        <v>25456</v>
      </c>
    </row>
    <row r="4" spans="1:11" x14ac:dyDescent="0.25">
      <c r="A4" s="27">
        <v>2</v>
      </c>
      <c r="B4" s="61">
        <v>0.22916666666666666</v>
      </c>
      <c r="C4" s="61">
        <v>0.625</v>
      </c>
      <c r="D4" s="77">
        <f t="shared" si="0"/>
        <v>0.39583333333333337</v>
      </c>
      <c r="E4" s="59">
        <v>10</v>
      </c>
      <c r="F4" s="29" t="s">
        <v>28</v>
      </c>
      <c r="G4" s="30" t="s">
        <v>61</v>
      </c>
      <c r="H4" s="31" t="s">
        <v>15</v>
      </c>
      <c r="I4" s="31" t="s">
        <v>16</v>
      </c>
      <c r="J4" s="55">
        <v>12728</v>
      </c>
      <c r="K4" s="52">
        <f t="shared" ref="K4:K9" si="1">J4*E4</f>
        <v>127280</v>
      </c>
    </row>
    <row r="5" spans="1:11" x14ac:dyDescent="0.25">
      <c r="A5" s="27">
        <v>3</v>
      </c>
      <c r="B5" s="61">
        <v>0.22916666666666666</v>
      </c>
      <c r="C5" s="61">
        <v>0.27083333333333331</v>
      </c>
      <c r="D5" s="77">
        <f t="shared" si="0"/>
        <v>4.1666666666666657E-2</v>
      </c>
      <c r="E5" s="59">
        <v>1</v>
      </c>
      <c r="F5" s="29" t="s">
        <v>28</v>
      </c>
      <c r="G5" s="30" t="s">
        <v>61</v>
      </c>
      <c r="H5" s="33" t="s">
        <v>30</v>
      </c>
      <c r="I5" s="33" t="s">
        <v>31</v>
      </c>
      <c r="J5" s="55">
        <v>12728</v>
      </c>
      <c r="K5" s="52">
        <f t="shared" si="1"/>
        <v>12728</v>
      </c>
    </row>
    <row r="6" spans="1:11" x14ac:dyDescent="0.25">
      <c r="A6" s="27">
        <v>4</v>
      </c>
      <c r="B6" s="61">
        <v>0.27083333333333331</v>
      </c>
      <c r="C6" s="61">
        <v>0.58333333333333337</v>
      </c>
      <c r="D6" s="77">
        <f t="shared" si="0"/>
        <v>0.31250000000000006</v>
      </c>
      <c r="E6" s="59">
        <v>8</v>
      </c>
      <c r="F6" s="29" t="s">
        <v>85</v>
      </c>
      <c r="G6" s="30" t="s">
        <v>61</v>
      </c>
      <c r="H6" s="33" t="s">
        <v>30</v>
      </c>
      <c r="I6" s="33" t="s">
        <v>144</v>
      </c>
      <c r="J6" s="58">
        <v>19981</v>
      </c>
      <c r="K6" s="52">
        <f t="shared" si="1"/>
        <v>159848</v>
      </c>
    </row>
    <row r="7" spans="1:11" x14ac:dyDescent="0.25">
      <c r="A7" s="38">
        <v>5</v>
      </c>
      <c r="B7" s="61">
        <v>0.26041666666666669</v>
      </c>
      <c r="C7" s="61">
        <v>0.58888888888888891</v>
      </c>
      <c r="D7" s="77">
        <f t="shared" si="0"/>
        <v>0.32847222222222222</v>
      </c>
      <c r="E7" s="59">
        <v>8</v>
      </c>
      <c r="F7" s="29" t="s">
        <v>85</v>
      </c>
      <c r="G7" s="30" t="s">
        <v>61</v>
      </c>
      <c r="H7" s="31" t="s">
        <v>67</v>
      </c>
      <c r="I7" s="31" t="s">
        <v>68</v>
      </c>
      <c r="J7" s="58">
        <v>19981</v>
      </c>
      <c r="K7" s="52">
        <f t="shared" si="1"/>
        <v>159848</v>
      </c>
    </row>
    <row r="8" spans="1:11" x14ac:dyDescent="0.25">
      <c r="A8" s="27">
        <v>6</v>
      </c>
      <c r="B8" s="61">
        <v>0.875</v>
      </c>
      <c r="C8" s="61">
        <v>0.91666666666666663</v>
      </c>
      <c r="D8" s="77">
        <f t="shared" si="0"/>
        <v>4.166666666666663E-2</v>
      </c>
      <c r="E8" s="59">
        <v>1</v>
      </c>
      <c r="F8" s="29" t="s">
        <v>28</v>
      </c>
      <c r="G8" s="30" t="s">
        <v>61</v>
      </c>
      <c r="H8" s="34" t="s">
        <v>69</v>
      </c>
      <c r="I8" s="34" t="s">
        <v>70</v>
      </c>
      <c r="J8" s="55">
        <v>12728</v>
      </c>
      <c r="K8" s="52">
        <f t="shared" si="1"/>
        <v>12728</v>
      </c>
    </row>
    <row r="9" spans="1:11" x14ac:dyDescent="0.25">
      <c r="A9" s="27">
        <v>7</v>
      </c>
      <c r="B9" s="61">
        <v>0.89583333333333337</v>
      </c>
      <c r="C9" s="61">
        <v>0.98472222222222217</v>
      </c>
      <c r="D9" s="77">
        <f t="shared" si="0"/>
        <v>8.8888888888888795E-2</v>
      </c>
      <c r="E9" s="59">
        <v>3</v>
      </c>
      <c r="F9" s="29" t="s">
        <v>28</v>
      </c>
      <c r="G9" s="30" t="s">
        <v>61</v>
      </c>
      <c r="H9" s="31" t="s">
        <v>22</v>
      </c>
      <c r="I9" s="31" t="s">
        <v>9</v>
      </c>
      <c r="J9" s="55">
        <v>12728</v>
      </c>
      <c r="K9" s="52">
        <f t="shared" si="1"/>
        <v>38184</v>
      </c>
    </row>
    <row r="10" spans="1:11" x14ac:dyDescent="0.25">
      <c r="A10" s="199"/>
      <c r="B10" s="200"/>
      <c r="C10" s="200"/>
      <c r="D10" s="200"/>
      <c r="E10" s="200"/>
      <c r="F10" s="200"/>
      <c r="G10" s="200"/>
      <c r="H10" s="200"/>
      <c r="I10" s="200"/>
      <c r="J10" s="201"/>
      <c r="K10" s="97">
        <f>SUM(K3:K9)</f>
        <v>536072</v>
      </c>
    </row>
    <row r="11" spans="1:11" ht="21" customHeight="1" x14ac:dyDescent="0.25">
      <c r="A11" s="187" t="s">
        <v>33</v>
      </c>
      <c r="B11" s="188"/>
      <c r="C11" s="188"/>
      <c r="D11" s="188"/>
      <c r="E11" s="188"/>
      <c r="F11" s="188"/>
      <c r="G11" s="188"/>
      <c r="H11" s="188"/>
      <c r="I11" s="188"/>
      <c r="J11" s="188"/>
      <c r="K11" s="189"/>
    </row>
    <row r="12" spans="1:11" ht="25.5" x14ac:dyDescent="0.25">
      <c r="A12" s="1" t="s">
        <v>0</v>
      </c>
      <c r="B12" s="2" t="s">
        <v>1</v>
      </c>
      <c r="C12" s="2" t="s">
        <v>2</v>
      </c>
      <c r="D12" s="2" t="s">
        <v>3</v>
      </c>
      <c r="E12" s="2" t="s">
        <v>140</v>
      </c>
      <c r="F12" s="2" t="s">
        <v>63</v>
      </c>
      <c r="G12" s="2" t="s">
        <v>62</v>
      </c>
      <c r="H12" s="2" t="s">
        <v>5</v>
      </c>
      <c r="I12" s="2" t="s">
        <v>6</v>
      </c>
      <c r="J12" s="3" t="s">
        <v>7</v>
      </c>
      <c r="K12" s="3" t="s">
        <v>8</v>
      </c>
    </row>
    <row r="13" spans="1:11" x14ac:dyDescent="0.25">
      <c r="A13" s="6">
        <v>1</v>
      </c>
      <c r="B13" s="61">
        <v>0.22916666666666666</v>
      </c>
      <c r="C13" s="61">
        <v>0.27083333333333331</v>
      </c>
      <c r="D13" s="77">
        <f t="shared" ref="D13:D16" si="2">IF(C13&lt;B13,C13-B13+24,C13-B13)</f>
        <v>4.1666666666666657E-2</v>
      </c>
      <c r="E13" s="59">
        <v>1</v>
      </c>
      <c r="F13" s="29" t="s">
        <v>28</v>
      </c>
      <c r="G13" s="30" t="s">
        <v>61</v>
      </c>
      <c r="H13" s="34" t="s">
        <v>10</v>
      </c>
      <c r="I13" s="34" t="s">
        <v>11</v>
      </c>
      <c r="J13" s="55">
        <v>12728</v>
      </c>
      <c r="K13" s="52">
        <f>J13*E13</f>
        <v>12728</v>
      </c>
    </row>
    <row r="14" spans="1:11" x14ac:dyDescent="0.25">
      <c r="A14" s="6">
        <v>2</v>
      </c>
      <c r="B14" s="61">
        <v>0.82638888888888884</v>
      </c>
      <c r="C14" s="61">
        <v>0.95833333333333337</v>
      </c>
      <c r="D14" s="77">
        <f t="shared" si="2"/>
        <v>0.13194444444444453</v>
      </c>
      <c r="E14" s="59">
        <v>4</v>
      </c>
      <c r="F14" s="29" t="s">
        <v>28</v>
      </c>
      <c r="G14" s="30" t="s">
        <v>61</v>
      </c>
      <c r="H14" s="34" t="s">
        <v>26</v>
      </c>
      <c r="I14" s="34" t="s">
        <v>12</v>
      </c>
      <c r="J14" s="55">
        <v>12728</v>
      </c>
      <c r="K14" s="52">
        <f t="shared" ref="K14:K16" si="3">J14*E14</f>
        <v>50912</v>
      </c>
    </row>
    <row r="15" spans="1:11" x14ac:dyDescent="0.25">
      <c r="A15" s="6">
        <v>3</v>
      </c>
      <c r="B15" s="61">
        <v>0.875</v>
      </c>
      <c r="C15" s="61">
        <v>0.95833333333333337</v>
      </c>
      <c r="D15" s="77">
        <f t="shared" si="2"/>
        <v>8.333333333333337E-2</v>
      </c>
      <c r="E15" s="59">
        <v>2</v>
      </c>
      <c r="F15" s="29" t="s">
        <v>28</v>
      </c>
      <c r="G15" s="30" t="s">
        <v>61</v>
      </c>
      <c r="H15" s="34" t="s">
        <v>10</v>
      </c>
      <c r="I15" s="34" t="s">
        <v>11</v>
      </c>
      <c r="J15" s="55">
        <v>12728</v>
      </c>
      <c r="K15" s="52">
        <f t="shared" si="3"/>
        <v>25456</v>
      </c>
    </row>
    <row r="16" spans="1:11" x14ac:dyDescent="0.25">
      <c r="A16" s="6">
        <v>4</v>
      </c>
      <c r="B16" s="61">
        <v>0.875</v>
      </c>
      <c r="C16" s="61">
        <v>0.91666666666666663</v>
      </c>
      <c r="D16" s="77">
        <f t="shared" si="2"/>
        <v>4.166666666666663E-2</v>
      </c>
      <c r="E16" s="59">
        <v>1</v>
      </c>
      <c r="F16" s="29" t="s">
        <v>28</v>
      </c>
      <c r="G16" s="30" t="s">
        <v>61</v>
      </c>
      <c r="H16" s="34" t="s">
        <v>69</v>
      </c>
      <c r="I16" s="34" t="s">
        <v>70</v>
      </c>
      <c r="J16" s="55">
        <v>12728</v>
      </c>
      <c r="K16" s="52">
        <f t="shared" si="3"/>
        <v>12728</v>
      </c>
    </row>
    <row r="17" spans="1:11" x14ac:dyDescent="0.25">
      <c r="A17" s="202"/>
      <c r="B17" s="202"/>
      <c r="C17" s="202"/>
      <c r="D17" s="202"/>
      <c r="E17" s="202"/>
      <c r="F17" s="202"/>
      <c r="G17" s="202"/>
      <c r="H17" s="202"/>
      <c r="I17" s="202"/>
      <c r="J17" s="202"/>
      <c r="K17" s="23">
        <f>SUM(K13:K16)</f>
        <v>101824</v>
      </c>
    </row>
    <row r="18" spans="1:11" ht="21" customHeight="1" x14ac:dyDescent="0.25">
      <c r="A18" s="187" t="s">
        <v>34</v>
      </c>
      <c r="B18" s="188"/>
      <c r="C18" s="188"/>
      <c r="D18" s="188"/>
      <c r="E18" s="188"/>
      <c r="F18" s="188"/>
      <c r="G18" s="188"/>
      <c r="H18" s="188"/>
      <c r="I18" s="188"/>
      <c r="J18" s="188"/>
      <c r="K18" s="189"/>
    </row>
    <row r="19" spans="1:11" ht="25.5" x14ac:dyDescent="0.25">
      <c r="A19" s="1" t="s">
        <v>0</v>
      </c>
      <c r="B19" s="2" t="s">
        <v>1</v>
      </c>
      <c r="C19" s="2" t="s">
        <v>2</v>
      </c>
      <c r="D19" s="2" t="s">
        <v>3</v>
      </c>
      <c r="E19" s="2" t="s">
        <v>140</v>
      </c>
      <c r="F19" s="2" t="s">
        <v>63</v>
      </c>
      <c r="G19" s="2" t="s">
        <v>62</v>
      </c>
      <c r="H19" s="2" t="s">
        <v>5</v>
      </c>
      <c r="I19" s="2" t="s">
        <v>6</v>
      </c>
      <c r="J19" s="3" t="s">
        <v>7</v>
      </c>
      <c r="K19" s="3" t="s">
        <v>8</v>
      </c>
    </row>
    <row r="20" spans="1:11" x14ac:dyDescent="0.25">
      <c r="A20" s="6">
        <v>1</v>
      </c>
      <c r="B20" s="61">
        <v>0.875</v>
      </c>
      <c r="C20" s="61">
        <v>0.91666666666666663</v>
      </c>
      <c r="D20" s="77">
        <f t="shared" ref="D20:D21" si="4">IF(C20&lt;B20,C20-B20+24,C20-B20)</f>
        <v>4.166666666666663E-2</v>
      </c>
      <c r="E20" s="59">
        <v>1</v>
      </c>
      <c r="F20" s="29" t="s">
        <v>28</v>
      </c>
      <c r="G20" s="30" t="s">
        <v>61</v>
      </c>
      <c r="H20" s="24" t="s">
        <v>69</v>
      </c>
      <c r="I20" s="24" t="s">
        <v>70</v>
      </c>
      <c r="J20" s="55">
        <v>12728</v>
      </c>
      <c r="K20" s="52">
        <f>J20*E20</f>
        <v>12728</v>
      </c>
    </row>
    <row r="21" spans="1:11" x14ac:dyDescent="0.25">
      <c r="A21" s="6">
        <v>2</v>
      </c>
      <c r="B21" s="61">
        <v>0.86111111111111116</v>
      </c>
      <c r="C21" s="61">
        <v>0.97916666666666663</v>
      </c>
      <c r="D21" s="77">
        <f t="shared" si="4"/>
        <v>0.11805555555555547</v>
      </c>
      <c r="E21" s="59">
        <v>3</v>
      </c>
      <c r="F21" s="29" t="s">
        <v>28</v>
      </c>
      <c r="G21" s="30" t="s">
        <v>61</v>
      </c>
      <c r="H21" s="24" t="s">
        <v>71</v>
      </c>
      <c r="I21" s="24" t="s">
        <v>72</v>
      </c>
      <c r="J21" s="55">
        <v>12728</v>
      </c>
      <c r="K21" s="52">
        <f t="shared" ref="K21" si="5">J21*E21</f>
        <v>38184</v>
      </c>
    </row>
    <row r="22" spans="1:11" x14ac:dyDescent="0.25">
      <c r="A22" s="6">
        <v>4</v>
      </c>
      <c r="B22" s="61">
        <v>0.89583333333333337</v>
      </c>
      <c r="C22" s="61">
        <v>1.0416666666666666E-2</v>
      </c>
      <c r="D22" s="77">
        <f>IF(C22&lt;B22,C22-B22+24,C22-B22)</f>
        <v>23.114583333333332</v>
      </c>
      <c r="E22" s="59">
        <v>3</v>
      </c>
      <c r="F22" s="29" t="s">
        <v>28</v>
      </c>
      <c r="G22" s="30" t="s">
        <v>61</v>
      </c>
      <c r="H22" s="24" t="s">
        <v>26</v>
      </c>
      <c r="I22" s="24" t="s">
        <v>12</v>
      </c>
      <c r="J22" s="55">
        <v>12728</v>
      </c>
      <c r="K22" s="52">
        <f>J22*E22</f>
        <v>38184</v>
      </c>
    </row>
    <row r="23" spans="1:11" x14ac:dyDescent="0.25">
      <c r="A23" s="6">
        <v>3</v>
      </c>
      <c r="B23" s="61">
        <v>0.91666666666666663</v>
      </c>
      <c r="C23" s="61">
        <v>0</v>
      </c>
      <c r="D23" s="77">
        <f>IF(C23&lt;B23,C23-B23+24,C23-B23)</f>
        <v>23.083333333333332</v>
      </c>
      <c r="E23" s="59">
        <v>2</v>
      </c>
      <c r="F23" s="29" t="s">
        <v>28</v>
      </c>
      <c r="G23" s="30" t="s">
        <v>61</v>
      </c>
      <c r="H23" s="24" t="s">
        <v>30</v>
      </c>
      <c r="I23" s="24" t="s">
        <v>31</v>
      </c>
      <c r="J23" s="55">
        <v>12728</v>
      </c>
      <c r="K23" s="52">
        <f>J23*E23</f>
        <v>25456</v>
      </c>
    </row>
    <row r="24" spans="1:11" x14ac:dyDescent="0.25">
      <c r="A24" s="184"/>
      <c r="B24" s="185"/>
      <c r="C24" s="185"/>
      <c r="D24" s="185"/>
      <c r="E24" s="185"/>
      <c r="F24" s="185"/>
      <c r="G24" s="185"/>
      <c r="H24" s="185"/>
      <c r="I24" s="185"/>
      <c r="J24" s="186"/>
      <c r="K24" s="23">
        <f>SUM(K20:K23)</f>
        <v>114552</v>
      </c>
    </row>
    <row r="25" spans="1:11" ht="21" customHeight="1" x14ac:dyDescent="0.25">
      <c r="A25" s="187" t="s">
        <v>141</v>
      </c>
      <c r="B25" s="188"/>
      <c r="C25" s="188"/>
      <c r="D25" s="188"/>
      <c r="E25" s="188"/>
      <c r="F25" s="188"/>
      <c r="G25" s="188"/>
      <c r="H25" s="188"/>
      <c r="I25" s="188"/>
      <c r="J25" s="188"/>
      <c r="K25" s="189"/>
    </row>
    <row r="26" spans="1:11" ht="25.5" x14ac:dyDescent="0.25">
      <c r="A26" s="1" t="s">
        <v>0</v>
      </c>
      <c r="B26" s="2" t="s">
        <v>1</v>
      </c>
      <c r="C26" s="2" t="s">
        <v>2</v>
      </c>
      <c r="D26" s="2" t="s">
        <v>3</v>
      </c>
      <c r="E26" s="2" t="s">
        <v>140</v>
      </c>
      <c r="F26" s="2" t="s">
        <v>63</v>
      </c>
      <c r="G26" s="2" t="s">
        <v>62</v>
      </c>
      <c r="H26" s="2" t="s">
        <v>5</v>
      </c>
      <c r="I26" s="2" t="s">
        <v>6</v>
      </c>
      <c r="J26" s="3" t="s">
        <v>7</v>
      </c>
      <c r="K26" s="3" t="s">
        <v>8</v>
      </c>
    </row>
    <row r="27" spans="1:11" s="39" customFormat="1" ht="24" x14ac:dyDescent="0.25">
      <c r="A27" s="27">
        <v>1</v>
      </c>
      <c r="B27" s="61">
        <v>0.20138888888888887</v>
      </c>
      <c r="C27" s="61">
        <v>0.25</v>
      </c>
      <c r="D27" s="77">
        <f t="shared" ref="D27:D44" si="6">IF(C27&lt;B27,C27-B27+24,C27-B27)</f>
        <v>4.8611111111111133E-2</v>
      </c>
      <c r="E27" s="59">
        <v>2</v>
      </c>
      <c r="F27" s="33" t="s">
        <v>75</v>
      </c>
      <c r="G27" s="30" t="s">
        <v>61</v>
      </c>
      <c r="H27" s="31" t="s">
        <v>67</v>
      </c>
      <c r="I27" s="31" t="s">
        <v>68</v>
      </c>
      <c r="J27" s="58">
        <v>26082</v>
      </c>
      <c r="K27" s="52">
        <f>J27*E27</f>
        <v>52164</v>
      </c>
    </row>
    <row r="28" spans="1:11" s="39" customFormat="1" ht="24" x14ac:dyDescent="0.25">
      <c r="A28" s="27">
        <v>2</v>
      </c>
      <c r="B28" s="61">
        <v>0.20833333333333334</v>
      </c>
      <c r="C28" s="61">
        <v>0.25</v>
      </c>
      <c r="D28" s="77">
        <f t="shared" si="6"/>
        <v>4.1666666666666657E-2</v>
      </c>
      <c r="E28" s="59">
        <v>1</v>
      </c>
      <c r="F28" s="33" t="s">
        <v>75</v>
      </c>
      <c r="G28" s="30" t="s">
        <v>61</v>
      </c>
      <c r="H28" s="31" t="s">
        <v>30</v>
      </c>
      <c r="I28" s="31" t="s">
        <v>31</v>
      </c>
      <c r="J28" s="58">
        <v>26082</v>
      </c>
      <c r="K28" s="52">
        <f t="shared" ref="K28:K44" si="7">J28*E28</f>
        <v>26082</v>
      </c>
    </row>
    <row r="29" spans="1:11" s="39" customFormat="1" ht="24" x14ac:dyDescent="0.25">
      <c r="A29" s="27">
        <v>3</v>
      </c>
      <c r="B29" s="61">
        <v>0.22916666666666666</v>
      </c>
      <c r="C29" s="61">
        <v>0.25</v>
      </c>
      <c r="D29" s="77">
        <f t="shared" si="6"/>
        <v>2.0833333333333343E-2</v>
      </c>
      <c r="E29" s="59">
        <v>1</v>
      </c>
      <c r="F29" s="33" t="s">
        <v>75</v>
      </c>
      <c r="G29" s="30" t="s">
        <v>61</v>
      </c>
      <c r="H29" s="31" t="s">
        <v>71</v>
      </c>
      <c r="I29" s="31" t="s">
        <v>72</v>
      </c>
      <c r="J29" s="58">
        <v>26082</v>
      </c>
      <c r="K29" s="52">
        <f t="shared" si="7"/>
        <v>26082</v>
      </c>
    </row>
    <row r="30" spans="1:11" s="39" customFormat="1" ht="12" x14ac:dyDescent="0.25">
      <c r="A30" s="27">
        <v>4</v>
      </c>
      <c r="B30" s="61">
        <v>0.25</v>
      </c>
      <c r="C30" s="61">
        <v>0.29166666666666669</v>
      </c>
      <c r="D30" s="77">
        <f t="shared" si="6"/>
        <v>4.1666666666666685E-2</v>
      </c>
      <c r="E30" s="59">
        <v>1</v>
      </c>
      <c r="F30" s="39" t="s">
        <v>110</v>
      </c>
      <c r="G30" s="30" t="s">
        <v>61</v>
      </c>
      <c r="H30" s="31" t="s">
        <v>67</v>
      </c>
      <c r="I30" s="31" t="s">
        <v>68</v>
      </c>
      <c r="J30" s="52">
        <v>33335</v>
      </c>
      <c r="K30" s="52">
        <f t="shared" si="7"/>
        <v>33335</v>
      </c>
    </row>
    <row r="31" spans="1:11" s="39" customFormat="1" ht="12" x14ac:dyDescent="0.25">
      <c r="A31" s="27">
        <v>5</v>
      </c>
      <c r="B31" s="61">
        <v>0.25</v>
      </c>
      <c r="C31" s="61">
        <v>0.29166666666666669</v>
      </c>
      <c r="D31" s="77">
        <f t="shared" si="6"/>
        <v>4.1666666666666685E-2</v>
      </c>
      <c r="E31" s="59">
        <v>1</v>
      </c>
      <c r="F31" s="38" t="s">
        <v>110</v>
      </c>
      <c r="G31" s="30" t="s">
        <v>61</v>
      </c>
      <c r="H31" s="31" t="s">
        <v>30</v>
      </c>
      <c r="I31" s="31" t="s">
        <v>31</v>
      </c>
      <c r="J31" s="52">
        <v>33335</v>
      </c>
      <c r="K31" s="52">
        <f t="shared" si="7"/>
        <v>33335</v>
      </c>
    </row>
    <row r="32" spans="1:11" s="39" customFormat="1" ht="12" x14ac:dyDescent="0.25">
      <c r="A32" s="27">
        <v>6</v>
      </c>
      <c r="B32" s="61">
        <v>0.34375</v>
      </c>
      <c r="C32" s="61">
        <v>0.38541666666666669</v>
      </c>
      <c r="D32" s="77">
        <f t="shared" si="6"/>
        <v>4.1666666666666685E-2</v>
      </c>
      <c r="E32" s="59">
        <v>1</v>
      </c>
      <c r="F32" s="38" t="s">
        <v>110</v>
      </c>
      <c r="G32" s="30" t="s">
        <v>61</v>
      </c>
      <c r="H32" s="31" t="s">
        <v>26</v>
      </c>
      <c r="I32" s="31" t="s">
        <v>12</v>
      </c>
      <c r="J32" s="52">
        <v>33335</v>
      </c>
      <c r="K32" s="52">
        <f t="shared" si="7"/>
        <v>33335</v>
      </c>
    </row>
    <row r="33" spans="1:11" s="39" customFormat="1" ht="12" x14ac:dyDescent="0.25">
      <c r="A33" s="27">
        <v>7</v>
      </c>
      <c r="B33" s="61">
        <v>0.54166666666666663</v>
      </c>
      <c r="C33" s="61">
        <v>0.58333333333333337</v>
      </c>
      <c r="D33" s="77">
        <f t="shared" si="6"/>
        <v>4.1666666666666741E-2</v>
      </c>
      <c r="E33" s="59">
        <v>1</v>
      </c>
      <c r="F33" s="38" t="s">
        <v>110</v>
      </c>
      <c r="G33" s="30" t="s">
        <v>61</v>
      </c>
      <c r="H33" s="31" t="s">
        <v>26</v>
      </c>
      <c r="I33" s="31" t="s">
        <v>12</v>
      </c>
      <c r="J33" s="52">
        <v>33335</v>
      </c>
      <c r="K33" s="52">
        <f t="shared" si="7"/>
        <v>33335</v>
      </c>
    </row>
    <row r="34" spans="1:11" s="39" customFormat="1" ht="24" x14ac:dyDescent="0.25">
      <c r="A34" s="39">
        <v>8</v>
      </c>
      <c r="B34" s="61">
        <v>0.85416666666666663</v>
      </c>
      <c r="C34" s="61">
        <v>0</v>
      </c>
      <c r="D34" s="77">
        <f t="shared" si="6"/>
        <v>23.145833333333332</v>
      </c>
      <c r="E34" s="59">
        <v>4</v>
      </c>
      <c r="F34" s="33" t="s">
        <v>75</v>
      </c>
      <c r="G34" s="30" t="s">
        <v>61</v>
      </c>
      <c r="H34" s="31" t="s">
        <v>60</v>
      </c>
      <c r="I34" s="31" t="s">
        <v>59</v>
      </c>
      <c r="J34" s="58">
        <v>26082</v>
      </c>
      <c r="K34" s="52">
        <f t="shared" si="7"/>
        <v>104328</v>
      </c>
    </row>
    <row r="35" spans="1:11" s="39" customFormat="1" ht="24" x14ac:dyDescent="0.25">
      <c r="A35" s="27">
        <v>9</v>
      </c>
      <c r="B35" s="61">
        <v>0.88194444444444453</v>
      </c>
      <c r="C35" s="61">
        <v>0.91666666666666663</v>
      </c>
      <c r="D35" s="77">
        <f t="shared" si="6"/>
        <v>3.4722222222222099E-2</v>
      </c>
      <c r="E35" s="59">
        <v>1</v>
      </c>
      <c r="F35" s="33" t="s">
        <v>75</v>
      </c>
      <c r="G35" s="30" t="s">
        <v>61</v>
      </c>
      <c r="H35" s="31" t="s">
        <v>69</v>
      </c>
      <c r="I35" s="31" t="s">
        <v>70</v>
      </c>
      <c r="J35" s="58">
        <v>26082</v>
      </c>
      <c r="K35" s="52">
        <f t="shared" si="7"/>
        <v>26082</v>
      </c>
    </row>
    <row r="36" spans="1:11" s="39" customFormat="1" ht="24" x14ac:dyDescent="0.25">
      <c r="A36" s="27">
        <v>10</v>
      </c>
      <c r="B36" s="61">
        <v>0.875</v>
      </c>
      <c r="C36" s="61">
        <v>0.91666666666666663</v>
      </c>
      <c r="D36" s="77">
        <f t="shared" si="6"/>
        <v>4.166666666666663E-2</v>
      </c>
      <c r="E36" s="59">
        <v>1</v>
      </c>
      <c r="F36" s="33" t="s">
        <v>75</v>
      </c>
      <c r="G36" s="30" t="s">
        <v>61</v>
      </c>
      <c r="H36" s="31" t="s">
        <v>22</v>
      </c>
      <c r="I36" s="31" t="s">
        <v>9</v>
      </c>
      <c r="J36" s="58">
        <v>26082</v>
      </c>
      <c r="K36" s="52">
        <f t="shared" si="7"/>
        <v>26082</v>
      </c>
    </row>
    <row r="37" spans="1:11" s="39" customFormat="1" ht="24" x14ac:dyDescent="0.25">
      <c r="A37" s="27">
        <v>11</v>
      </c>
      <c r="B37" s="61">
        <v>0.91666666666666663</v>
      </c>
      <c r="C37" s="61">
        <v>0</v>
      </c>
      <c r="D37" s="77">
        <f t="shared" si="6"/>
        <v>23.083333333333332</v>
      </c>
      <c r="E37" s="59">
        <v>2</v>
      </c>
      <c r="F37" s="33" t="s">
        <v>75</v>
      </c>
      <c r="G37" s="30" t="s">
        <v>61</v>
      </c>
      <c r="H37" s="31" t="s">
        <v>15</v>
      </c>
      <c r="I37" s="31" t="s">
        <v>16</v>
      </c>
      <c r="J37" s="58">
        <v>26082</v>
      </c>
      <c r="K37" s="52">
        <f t="shared" si="7"/>
        <v>52164</v>
      </c>
    </row>
    <row r="38" spans="1:11" s="39" customFormat="1" ht="24" x14ac:dyDescent="0.25">
      <c r="A38" s="27">
        <v>12</v>
      </c>
      <c r="B38" s="61">
        <v>0.91666666666666663</v>
      </c>
      <c r="C38" s="61">
        <v>0.95833333333333337</v>
      </c>
      <c r="D38" s="77">
        <f t="shared" si="6"/>
        <v>4.1666666666666741E-2</v>
      </c>
      <c r="E38" s="59">
        <v>1</v>
      </c>
      <c r="F38" s="33" t="s">
        <v>75</v>
      </c>
      <c r="G38" s="30" t="s">
        <v>61</v>
      </c>
      <c r="H38" s="31" t="s">
        <v>22</v>
      </c>
      <c r="I38" s="31" t="s">
        <v>9</v>
      </c>
      <c r="J38" s="58">
        <v>26082</v>
      </c>
      <c r="K38" s="52">
        <f t="shared" si="7"/>
        <v>26082</v>
      </c>
    </row>
    <row r="39" spans="1:11" s="39" customFormat="1" ht="24" x14ac:dyDescent="0.25">
      <c r="A39" s="27">
        <v>13</v>
      </c>
      <c r="B39" s="61">
        <v>0.97916666666666663</v>
      </c>
      <c r="C39" s="61">
        <v>1</v>
      </c>
      <c r="D39" s="77">
        <f t="shared" si="6"/>
        <v>2.083333333333337E-2</v>
      </c>
      <c r="E39" s="59">
        <v>1</v>
      </c>
      <c r="F39" s="33" t="s">
        <v>75</v>
      </c>
      <c r="G39" s="30" t="s">
        <v>61</v>
      </c>
      <c r="H39" s="31" t="s">
        <v>73</v>
      </c>
      <c r="I39" s="31" t="s">
        <v>74</v>
      </c>
      <c r="J39" s="58">
        <v>26082</v>
      </c>
      <c r="K39" s="52">
        <f t="shared" si="7"/>
        <v>26082</v>
      </c>
    </row>
    <row r="40" spans="1:11" s="39" customFormat="1" ht="24" x14ac:dyDescent="0.25">
      <c r="A40" s="27">
        <v>14</v>
      </c>
      <c r="B40" s="61">
        <v>0.97916666666666663</v>
      </c>
      <c r="C40" s="61">
        <v>0</v>
      </c>
      <c r="D40" s="77">
        <f t="shared" si="6"/>
        <v>23.020833333333332</v>
      </c>
      <c r="E40" s="59">
        <v>1</v>
      </c>
      <c r="F40" s="33" t="s">
        <v>75</v>
      </c>
      <c r="G40" s="30" t="s">
        <v>61</v>
      </c>
      <c r="H40" s="31" t="s">
        <v>15</v>
      </c>
      <c r="I40" s="31" t="s">
        <v>16</v>
      </c>
      <c r="J40" s="58">
        <v>26082</v>
      </c>
      <c r="K40" s="52">
        <f t="shared" si="7"/>
        <v>26082</v>
      </c>
    </row>
    <row r="41" spans="1:11" s="39" customFormat="1" ht="24" x14ac:dyDescent="0.25">
      <c r="A41" s="38">
        <v>15</v>
      </c>
      <c r="B41" s="61">
        <v>0.95833333333333337</v>
      </c>
      <c r="C41" s="61">
        <v>2.9166666666666664E-2</v>
      </c>
      <c r="D41" s="77">
        <f t="shared" si="6"/>
        <v>23.070833333333333</v>
      </c>
      <c r="E41" s="59">
        <v>2</v>
      </c>
      <c r="F41" s="33" t="s">
        <v>75</v>
      </c>
      <c r="G41" s="30" t="s">
        <v>61</v>
      </c>
      <c r="H41" s="31" t="s">
        <v>22</v>
      </c>
      <c r="I41" s="31" t="s">
        <v>9</v>
      </c>
      <c r="J41" s="58">
        <v>26082</v>
      </c>
      <c r="K41" s="52">
        <f t="shared" si="7"/>
        <v>52164</v>
      </c>
    </row>
    <row r="42" spans="1:11" s="39" customFormat="1" ht="24" x14ac:dyDescent="0.25">
      <c r="A42" s="38">
        <v>16</v>
      </c>
      <c r="B42" s="61">
        <v>0</v>
      </c>
      <c r="C42" s="61">
        <v>0</v>
      </c>
      <c r="D42" s="77">
        <f t="shared" si="6"/>
        <v>0</v>
      </c>
      <c r="E42" s="59">
        <v>1</v>
      </c>
      <c r="F42" s="33" t="s">
        <v>174</v>
      </c>
      <c r="G42" s="30" t="s">
        <v>61</v>
      </c>
      <c r="H42" s="4" t="s">
        <v>71</v>
      </c>
      <c r="I42" s="4" t="s">
        <v>72</v>
      </c>
      <c r="J42" s="58">
        <v>229492</v>
      </c>
      <c r="K42" s="52">
        <f t="shared" si="7"/>
        <v>229492</v>
      </c>
    </row>
    <row r="43" spans="1:11" s="39" customFormat="1" ht="24" x14ac:dyDescent="0.25">
      <c r="A43" s="38">
        <v>17</v>
      </c>
      <c r="B43" s="61">
        <v>0</v>
      </c>
      <c r="C43" s="61">
        <v>0</v>
      </c>
      <c r="D43" s="77">
        <f t="shared" si="6"/>
        <v>0</v>
      </c>
      <c r="E43" s="59">
        <v>1</v>
      </c>
      <c r="F43" s="33" t="s">
        <v>174</v>
      </c>
      <c r="G43" s="30" t="s">
        <v>61</v>
      </c>
      <c r="H43" s="4" t="s">
        <v>73</v>
      </c>
      <c r="I43" s="4" t="s">
        <v>74</v>
      </c>
      <c r="J43" s="58">
        <v>229492</v>
      </c>
      <c r="K43" s="52">
        <f t="shared" si="7"/>
        <v>229492</v>
      </c>
    </row>
    <row r="44" spans="1:11" s="39" customFormat="1" ht="24" x14ac:dyDescent="0.25">
      <c r="A44" s="38">
        <v>18</v>
      </c>
      <c r="B44" s="61">
        <v>0</v>
      </c>
      <c r="C44" s="61">
        <v>0</v>
      </c>
      <c r="D44" s="77">
        <f t="shared" si="6"/>
        <v>0</v>
      </c>
      <c r="E44" s="59">
        <v>1</v>
      </c>
      <c r="F44" s="33" t="s">
        <v>174</v>
      </c>
      <c r="G44" s="30" t="s">
        <v>61</v>
      </c>
      <c r="H44" s="4" t="s">
        <v>69</v>
      </c>
      <c r="I44" s="4" t="s">
        <v>70</v>
      </c>
      <c r="J44" s="58">
        <v>229492</v>
      </c>
      <c r="K44" s="52">
        <f t="shared" si="7"/>
        <v>229492</v>
      </c>
    </row>
    <row r="45" spans="1:11" x14ac:dyDescent="0.25">
      <c r="A45" s="184"/>
      <c r="B45" s="185"/>
      <c r="C45" s="185"/>
      <c r="D45" s="185"/>
      <c r="E45" s="185"/>
      <c r="F45" s="185"/>
      <c r="G45" s="185"/>
      <c r="H45" s="185"/>
      <c r="I45" s="185"/>
      <c r="J45" s="186"/>
      <c r="K45" s="23">
        <f>SUM(K27:K44)</f>
        <v>1265210</v>
      </c>
    </row>
    <row r="46" spans="1:11" ht="21" customHeight="1" x14ac:dyDescent="0.25">
      <c r="A46" s="190" t="s">
        <v>142</v>
      </c>
      <c r="B46" s="191"/>
      <c r="C46" s="191"/>
      <c r="D46" s="191"/>
      <c r="E46" s="191"/>
      <c r="F46" s="191"/>
      <c r="G46" s="191"/>
      <c r="H46" s="191"/>
      <c r="I46" s="191"/>
      <c r="J46" s="191"/>
      <c r="K46" s="192"/>
    </row>
    <row r="47" spans="1:11" ht="25.5" x14ac:dyDescent="0.25">
      <c r="A47" s="1" t="s">
        <v>0</v>
      </c>
      <c r="B47" s="2" t="s">
        <v>1</v>
      </c>
      <c r="C47" s="2" t="s">
        <v>2</v>
      </c>
      <c r="D47" s="2" t="s">
        <v>3</v>
      </c>
      <c r="E47" s="2" t="s">
        <v>140</v>
      </c>
      <c r="F47" s="2" t="s">
        <v>63</v>
      </c>
      <c r="G47" s="2" t="s">
        <v>62</v>
      </c>
      <c r="H47" s="2" t="s">
        <v>5</v>
      </c>
      <c r="I47" s="2" t="s">
        <v>6</v>
      </c>
      <c r="J47" s="3" t="s">
        <v>7</v>
      </c>
      <c r="K47" s="3" t="s">
        <v>8</v>
      </c>
    </row>
    <row r="48" spans="1:11" s="39" customFormat="1" ht="12" x14ac:dyDescent="0.25">
      <c r="A48" s="67">
        <v>1</v>
      </c>
      <c r="B48" s="61">
        <v>0.53472222222222221</v>
      </c>
      <c r="C48" s="61">
        <v>0.58333333333333337</v>
      </c>
      <c r="D48" s="77">
        <f t="shared" ref="D48:D58" si="8">IF(C48&lt;B48,C48-B48+24,C48-B48)</f>
        <v>4.861111111111116E-2</v>
      </c>
      <c r="E48" s="59">
        <v>2</v>
      </c>
      <c r="F48" s="33" t="s">
        <v>151</v>
      </c>
      <c r="G48" s="30" t="s">
        <v>61</v>
      </c>
      <c r="H48" s="31" t="s">
        <v>71</v>
      </c>
      <c r="I48" s="31" t="s">
        <v>72</v>
      </c>
      <c r="J48" s="58">
        <v>26082</v>
      </c>
      <c r="K48" s="52">
        <f>J48*E48</f>
        <v>52164</v>
      </c>
    </row>
    <row r="49" spans="1:11" s="39" customFormat="1" ht="12" x14ac:dyDescent="0.25">
      <c r="A49" s="27">
        <v>2</v>
      </c>
      <c r="B49" s="61">
        <v>0.20833333333333334</v>
      </c>
      <c r="C49" s="61">
        <v>0.26597222222222222</v>
      </c>
      <c r="D49" s="77">
        <f t="shared" si="8"/>
        <v>5.7638888888888878E-2</v>
      </c>
      <c r="E49" s="59">
        <v>2</v>
      </c>
      <c r="F49" s="33" t="s">
        <v>151</v>
      </c>
      <c r="G49" s="30" t="s">
        <v>61</v>
      </c>
      <c r="H49" s="31" t="s">
        <v>76</v>
      </c>
      <c r="I49" s="31" t="s">
        <v>77</v>
      </c>
      <c r="J49" s="58">
        <v>26082</v>
      </c>
      <c r="K49" s="52">
        <f t="shared" ref="K49:K58" si="9">J49*E49</f>
        <v>52164</v>
      </c>
    </row>
    <row r="50" spans="1:11" s="39" customFormat="1" ht="12" x14ac:dyDescent="0.25">
      <c r="A50" s="27">
        <v>3</v>
      </c>
      <c r="B50" s="61">
        <v>0.21875</v>
      </c>
      <c r="C50" s="61">
        <v>0.25</v>
      </c>
      <c r="D50" s="77">
        <f t="shared" si="8"/>
        <v>3.125E-2</v>
      </c>
      <c r="E50" s="59">
        <v>1</v>
      </c>
      <c r="F50" s="33" t="s">
        <v>151</v>
      </c>
      <c r="G50" s="30" t="s">
        <v>61</v>
      </c>
      <c r="H50" s="31" t="s">
        <v>22</v>
      </c>
      <c r="I50" s="31" t="s">
        <v>9</v>
      </c>
      <c r="J50" s="58">
        <v>26082</v>
      </c>
      <c r="K50" s="52">
        <f t="shared" si="9"/>
        <v>26082</v>
      </c>
    </row>
    <row r="51" spans="1:11" s="39" customFormat="1" ht="12" x14ac:dyDescent="0.25">
      <c r="A51" s="27">
        <v>4</v>
      </c>
      <c r="B51" s="61">
        <v>0.875</v>
      </c>
      <c r="C51" s="61">
        <v>0</v>
      </c>
      <c r="D51" s="77">
        <f t="shared" si="8"/>
        <v>23.125</v>
      </c>
      <c r="E51" s="59">
        <v>3</v>
      </c>
      <c r="F51" s="33" t="s">
        <v>151</v>
      </c>
      <c r="G51" s="30" t="s">
        <v>61</v>
      </c>
      <c r="H51" s="31" t="s">
        <v>64</v>
      </c>
      <c r="I51" s="31" t="s">
        <v>78</v>
      </c>
      <c r="J51" s="58">
        <v>26082</v>
      </c>
      <c r="K51" s="52">
        <f t="shared" si="9"/>
        <v>78246</v>
      </c>
    </row>
    <row r="52" spans="1:11" s="39" customFormat="1" ht="12" x14ac:dyDescent="0.25">
      <c r="A52" s="27">
        <v>5</v>
      </c>
      <c r="B52" s="61">
        <v>0.88194444444444453</v>
      </c>
      <c r="C52" s="61">
        <v>0.95833333333333337</v>
      </c>
      <c r="D52" s="77">
        <f t="shared" si="8"/>
        <v>7.638888888888884E-2</v>
      </c>
      <c r="E52" s="59">
        <v>2</v>
      </c>
      <c r="F52" s="33" t="s">
        <v>151</v>
      </c>
      <c r="G52" s="30" t="s">
        <v>61</v>
      </c>
      <c r="H52" s="31" t="s">
        <v>22</v>
      </c>
      <c r="I52" s="31" t="s">
        <v>9</v>
      </c>
      <c r="J52" s="58">
        <v>26082</v>
      </c>
      <c r="K52" s="52">
        <f t="shared" si="9"/>
        <v>52164</v>
      </c>
    </row>
    <row r="53" spans="1:11" s="39" customFormat="1" ht="12" x14ac:dyDescent="0.25">
      <c r="A53" s="27">
        <v>6</v>
      </c>
      <c r="B53" s="61">
        <v>0.875</v>
      </c>
      <c r="C53" s="61">
        <v>0.91666666666666663</v>
      </c>
      <c r="D53" s="77">
        <f t="shared" si="8"/>
        <v>4.166666666666663E-2</v>
      </c>
      <c r="E53" s="59">
        <v>1</v>
      </c>
      <c r="F53" s="33" t="s">
        <v>151</v>
      </c>
      <c r="G53" s="30" t="s">
        <v>61</v>
      </c>
      <c r="H53" s="31" t="s">
        <v>69</v>
      </c>
      <c r="I53" s="31" t="s">
        <v>70</v>
      </c>
      <c r="J53" s="58">
        <v>26082</v>
      </c>
      <c r="K53" s="52">
        <f t="shared" si="9"/>
        <v>26082</v>
      </c>
    </row>
    <row r="54" spans="1:11" s="39" customFormat="1" ht="12" x14ac:dyDescent="0.25">
      <c r="A54" s="27">
        <v>8</v>
      </c>
      <c r="B54" s="61">
        <v>0.90277777777777779</v>
      </c>
      <c r="C54" s="61">
        <v>1.3888888888888888E-2</v>
      </c>
      <c r="D54" s="77">
        <f t="shared" si="8"/>
        <v>23.111111111111111</v>
      </c>
      <c r="E54" s="59">
        <v>3</v>
      </c>
      <c r="F54" s="33" t="s">
        <v>151</v>
      </c>
      <c r="G54" s="30" t="s">
        <v>61</v>
      </c>
      <c r="H54" s="31" t="s">
        <v>22</v>
      </c>
      <c r="I54" s="31" t="s">
        <v>9</v>
      </c>
      <c r="J54" s="58">
        <v>26082</v>
      </c>
      <c r="K54" s="52">
        <f t="shared" si="9"/>
        <v>78246</v>
      </c>
    </row>
    <row r="55" spans="1:11" s="39" customFormat="1" ht="12" x14ac:dyDescent="0.25">
      <c r="A55" s="27">
        <v>10</v>
      </c>
      <c r="B55" s="61">
        <v>0.89583333333333337</v>
      </c>
      <c r="C55" s="61">
        <v>0.95833333333333337</v>
      </c>
      <c r="D55" s="77">
        <f t="shared" si="8"/>
        <v>6.25E-2</v>
      </c>
      <c r="E55" s="59">
        <v>2</v>
      </c>
      <c r="F55" s="33" t="s">
        <v>151</v>
      </c>
      <c r="G55" s="30" t="s">
        <v>61</v>
      </c>
      <c r="H55" s="31" t="s">
        <v>73</v>
      </c>
      <c r="I55" s="31" t="s">
        <v>74</v>
      </c>
      <c r="J55" s="58">
        <v>26082</v>
      </c>
      <c r="K55" s="52">
        <f t="shared" si="9"/>
        <v>52164</v>
      </c>
    </row>
    <row r="56" spans="1:11" s="39" customFormat="1" ht="24" x14ac:dyDescent="0.25">
      <c r="A56" s="27">
        <v>11</v>
      </c>
      <c r="B56" s="61">
        <v>0</v>
      </c>
      <c r="C56" s="61">
        <v>0</v>
      </c>
      <c r="D56" s="77">
        <f t="shared" si="8"/>
        <v>0</v>
      </c>
      <c r="E56" s="59">
        <v>1</v>
      </c>
      <c r="F56" s="33" t="s">
        <v>174</v>
      </c>
      <c r="G56" s="30" t="s">
        <v>61</v>
      </c>
      <c r="H56" s="4" t="s">
        <v>71</v>
      </c>
      <c r="I56" s="4" t="s">
        <v>72</v>
      </c>
      <c r="J56" s="58">
        <v>229492</v>
      </c>
      <c r="K56" s="52">
        <f t="shared" si="9"/>
        <v>229492</v>
      </c>
    </row>
    <row r="57" spans="1:11" s="39" customFormat="1" ht="24" x14ac:dyDescent="0.25">
      <c r="A57" s="27">
        <v>12</v>
      </c>
      <c r="B57" s="61">
        <v>0</v>
      </c>
      <c r="C57" s="61">
        <v>0</v>
      </c>
      <c r="D57" s="77">
        <f t="shared" si="8"/>
        <v>0</v>
      </c>
      <c r="E57" s="59">
        <v>1</v>
      </c>
      <c r="F57" s="33" t="s">
        <v>174</v>
      </c>
      <c r="G57" s="30" t="s">
        <v>61</v>
      </c>
      <c r="H57" s="4" t="s">
        <v>73</v>
      </c>
      <c r="I57" s="4" t="s">
        <v>74</v>
      </c>
      <c r="J57" s="58">
        <v>229492</v>
      </c>
      <c r="K57" s="52">
        <f t="shared" si="9"/>
        <v>229492</v>
      </c>
    </row>
    <row r="58" spans="1:11" s="39" customFormat="1" ht="24" x14ac:dyDescent="0.25">
      <c r="A58" s="27">
        <v>13</v>
      </c>
      <c r="B58" s="61">
        <v>0</v>
      </c>
      <c r="C58" s="61">
        <v>0</v>
      </c>
      <c r="D58" s="77">
        <f t="shared" si="8"/>
        <v>0</v>
      </c>
      <c r="E58" s="59">
        <v>1</v>
      </c>
      <c r="F58" s="33" t="s">
        <v>174</v>
      </c>
      <c r="G58" s="30" t="s">
        <v>61</v>
      </c>
      <c r="H58" s="4" t="s">
        <v>69</v>
      </c>
      <c r="I58" s="4" t="s">
        <v>70</v>
      </c>
      <c r="J58" s="58">
        <v>229492</v>
      </c>
      <c r="K58" s="52">
        <f t="shared" si="9"/>
        <v>229492</v>
      </c>
    </row>
    <row r="59" spans="1:11" x14ac:dyDescent="0.25">
      <c r="A59" s="184"/>
      <c r="B59" s="185"/>
      <c r="C59" s="185"/>
      <c r="D59" s="185"/>
      <c r="E59" s="185"/>
      <c r="F59" s="185"/>
      <c r="G59" s="185"/>
      <c r="H59" s="185"/>
      <c r="I59" s="185"/>
      <c r="J59" s="186"/>
      <c r="K59" s="23">
        <f>SUM(K48:K55)</f>
        <v>417312</v>
      </c>
    </row>
    <row r="60" spans="1:11" ht="21" customHeight="1" x14ac:dyDescent="0.25">
      <c r="A60" s="190" t="s">
        <v>35</v>
      </c>
      <c r="B60" s="191"/>
      <c r="C60" s="191"/>
      <c r="D60" s="191"/>
      <c r="E60" s="191"/>
      <c r="F60" s="191"/>
      <c r="G60" s="191"/>
      <c r="H60" s="191"/>
      <c r="I60" s="191"/>
      <c r="J60" s="191"/>
      <c r="K60" s="192"/>
    </row>
    <row r="61" spans="1:11" ht="25.5" x14ac:dyDescent="0.25">
      <c r="A61" s="1" t="s">
        <v>0</v>
      </c>
      <c r="B61" s="2" t="s">
        <v>1</v>
      </c>
      <c r="C61" s="2" t="s">
        <v>2</v>
      </c>
      <c r="D61" s="2" t="s">
        <v>3</v>
      </c>
      <c r="E61" s="2" t="s">
        <v>140</v>
      </c>
      <c r="F61" s="2" t="s">
        <v>63</v>
      </c>
      <c r="G61" s="2" t="s">
        <v>62</v>
      </c>
      <c r="H61" s="2" t="s">
        <v>5</v>
      </c>
      <c r="I61" s="2" t="s">
        <v>6</v>
      </c>
      <c r="J61" s="3" t="s">
        <v>7</v>
      </c>
      <c r="K61" s="3" t="s">
        <v>8</v>
      </c>
    </row>
    <row r="62" spans="1:11" s="39" customFormat="1" ht="12.75" x14ac:dyDescent="0.25">
      <c r="A62" s="68">
        <v>1</v>
      </c>
      <c r="B62" s="61">
        <v>0.20138888888888887</v>
      </c>
      <c r="C62" s="61">
        <v>0.2673611111111111</v>
      </c>
      <c r="D62" s="77">
        <f t="shared" ref="D62:D69" si="10">IF(C62&lt;B62,C62-B62+24,C62-B62)</f>
        <v>6.5972222222222238E-2</v>
      </c>
      <c r="E62" s="59">
        <v>2</v>
      </c>
      <c r="F62" s="29" t="s">
        <v>28</v>
      </c>
      <c r="G62" s="30" t="s">
        <v>61</v>
      </c>
      <c r="H62" s="34" t="s">
        <v>15</v>
      </c>
      <c r="I62" s="34" t="s">
        <v>16</v>
      </c>
      <c r="J62" s="55">
        <v>12728</v>
      </c>
      <c r="K62" s="32">
        <f>J62*E62</f>
        <v>25456</v>
      </c>
    </row>
    <row r="63" spans="1:11" s="39" customFormat="1" ht="12.75" x14ac:dyDescent="0.25">
      <c r="A63" s="27">
        <v>2</v>
      </c>
      <c r="B63" s="61">
        <v>0.20833333333333334</v>
      </c>
      <c r="C63" s="61">
        <v>0.25</v>
      </c>
      <c r="D63" s="77">
        <f t="shared" si="10"/>
        <v>4.1666666666666657E-2</v>
      </c>
      <c r="E63" s="59">
        <v>1</v>
      </c>
      <c r="F63" s="29" t="s">
        <v>28</v>
      </c>
      <c r="G63" s="30" t="s">
        <v>61</v>
      </c>
      <c r="H63" s="34" t="s">
        <v>79</v>
      </c>
      <c r="I63" s="34" t="s">
        <v>80</v>
      </c>
      <c r="J63" s="55">
        <v>12728</v>
      </c>
      <c r="K63" s="32">
        <f t="shared" ref="K63:K69" si="11">J63*E63</f>
        <v>12728</v>
      </c>
    </row>
    <row r="64" spans="1:11" s="39" customFormat="1" ht="12.75" x14ac:dyDescent="0.25">
      <c r="A64" s="27">
        <v>3</v>
      </c>
      <c r="B64" s="61">
        <v>0.21527777777777779</v>
      </c>
      <c r="C64" s="61">
        <v>0.25</v>
      </c>
      <c r="D64" s="77">
        <f t="shared" si="10"/>
        <v>3.472222222222221E-2</v>
      </c>
      <c r="E64" s="59">
        <v>1</v>
      </c>
      <c r="F64" s="29" t="s">
        <v>28</v>
      </c>
      <c r="G64" s="30" t="s">
        <v>61</v>
      </c>
      <c r="H64" s="34" t="s">
        <v>26</v>
      </c>
      <c r="I64" s="34" t="s">
        <v>12</v>
      </c>
      <c r="J64" s="55">
        <v>12728</v>
      </c>
      <c r="K64" s="32">
        <f t="shared" si="11"/>
        <v>12728</v>
      </c>
    </row>
    <row r="65" spans="1:11" s="39" customFormat="1" ht="12" x14ac:dyDescent="0.25">
      <c r="A65" s="27">
        <v>4</v>
      </c>
      <c r="B65" s="61">
        <v>0.25</v>
      </c>
      <c r="C65" s="61">
        <v>0.39583333333333331</v>
      </c>
      <c r="D65" s="77">
        <f t="shared" si="10"/>
        <v>0.14583333333333331</v>
      </c>
      <c r="E65" s="59">
        <v>4</v>
      </c>
      <c r="F65" s="29" t="s">
        <v>85</v>
      </c>
      <c r="G65" s="30" t="s">
        <v>61</v>
      </c>
      <c r="H65" s="34" t="s">
        <v>26</v>
      </c>
      <c r="I65" s="34" t="s">
        <v>145</v>
      </c>
      <c r="J65" s="58">
        <v>19981</v>
      </c>
      <c r="K65" s="32">
        <f t="shared" si="11"/>
        <v>79924</v>
      </c>
    </row>
    <row r="66" spans="1:11" s="39" customFormat="1" ht="12.75" x14ac:dyDescent="0.25">
      <c r="A66" s="27">
        <v>5</v>
      </c>
      <c r="B66" s="61">
        <v>0.875</v>
      </c>
      <c r="C66" s="61">
        <v>0.93333333333333324</v>
      </c>
      <c r="D66" s="77">
        <f t="shared" si="10"/>
        <v>5.8333333333333237E-2</v>
      </c>
      <c r="E66" s="59">
        <v>2</v>
      </c>
      <c r="F66" s="29" t="s">
        <v>28</v>
      </c>
      <c r="G66" s="30" t="s">
        <v>61</v>
      </c>
      <c r="H66" s="34" t="s">
        <v>30</v>
      </c>
      <c r="I66" s="34" t="s">
        <v>31</v>
      </c>
      <c r="J66" s="55">
        <v>12728</v>
      </c>
      <c r="K66" s="32">
        <f t="shared" si="11"/>
        <v>25456</v>
      </c>
    </row>
    <row r="67" spans="1:11" s="39" customFormat="1" ht="12.75" x14ac:dyDescent="0.25">
      <c r="A67" s="27">
        <v>7</v>
      </c>
      <c r="B67" s="61">
        <v>0.89583333333333337</v>
      </c>
      <c r="C67" s="61">
        <v>0.91666666666666663</v>
      </c>
      <c r="D67" s="77">
        <f t="shared" si="10"/>
        <v>2.0833333333333259E-2</v>
      </c>
      <c r="E67" s="59">
        <v>1</v>
      </c>
      <c r="F67" s="29" t="s">
        <v>28</v>
      </c>
      <c r="G67" s="30" t="s">
        <v>61</v>
      </c>
      <c r="H67" s="34" t="s">
        <v>69</v>
      </c>
      <c r="I67" s="34" t="s">
        <v>70</v>
      </c>
      <c r="J67" s="55">
        <v>12728</v>
      </c>
      <c r="K67" s="32">
        <f t="shared" si="11"/>
        <v>12728</v>
      </c>
    </row>
    <row r="68" spans="1:11" s="39" customFormat="1" ht="12.75" x14ac:dyDescent="0.25">
      <c r="A68" s="27">
        <v>9</v>
      </c>
      <c r="B68" s="61">
        <v>0.88194444444444453</v>
      </c>
      <c r="C68" s="61">
        <v>0.98263888888888884</v>
      </c>
      <c r="D68" s="77">
        <f t="shared" si="10"/>
        <v>0.10069444444444431</v>
      </c>
      <c r="E68" s="59">
        <v>3</v>
      </c>
      <c r="F68" s="29" t="s">
        <v>28</v>
      </c>
      <c r="G68" s="30" t="s">
        <v>61</v>
      </c>
      <c r="H68" s="34" t="s">
        <v>67</v>
      </c>
      <c r="I68" s="34" t="s">
        <v>68</v>
      </c>
      <c r="J68" s="55">
        <v>12728</v>
      </c>
      <c r="K68" s="32">
        <f t="shared" si="11"/>
        <v>38184</v>
      </c>
    </row>
    <row r="69" spans="1:11" s="39" customFormat="1" ht="12.75" x14ac:dyDescent="0.25">
      <c r="A69" s="27">
        <v>10</v>
      </c>
      <c r="B69" s="61">
        <v>0.91666666666666663</v>
      </c>
      <c r="C69" s="61">
        <v>0.98402777777777783</v>
      </c>
      <c r="D69" s="77">
        <f t="shared" si="10"/>
        <v>6.7361111111111205E-2</v>
      </c>
      <c r="E69" s="59">
        <v>2</v>
      </c>
      <c r="F69" s="29" t="s">
        <v>28</v>
      </c>
      <c r="G69" s="30" t="s">
        <v>61</v>
      </c>
      <c r="H69" s="34" t="s">
        <v>26</v>
      </c>
      <c r="I69" s="34" t="s">
        <v>12</v>
      </c>
      <c r="J69" s="55">
        <v>12728</v>
      </c>
      <c r="K69" s="32">
        <f t="shared" si="11"/>
        <v>25456</v>
      </c>
    </row>
    <row r="70" spans="1:11" x14ac:dyDescent="0.25">
      <c r="A70" s="15"/>
      <c r="B70" s="16"/>
      <c r="C70" s="16"/>
      <c r="D70" s="16"/>
      <c r="E70" s="16"/>
      <c r="F70" s="16"/>
      <c r="G70" s="16"/>
      <c r="H70" s="16"/>
      <c r="I70" s="16"/>
      <c r="J70" s="17"/>
      <c r="K70" s="23">
        <f>SUM(K62:K69)</f>
        <v>232660</v>
      </c>
    </row>
    <row r="71" spans="1:11" ht="21" customHeight="1" x14ac:dyDescent="0.25">
      <c r="A71" s="187" t="s">
        <v>36</v>
      </c>
      <c r="B71" s="188"/>
      <c r="C71" s="188"/>
      <c r="D71" s="188"/>
      <c r="E71" s="188"/>
      <c r="F71" s="188"/>
      <c r="G71" s="188"/>
      <c r="H71" s="188"/>
      <c r="I71" s="188"/>
      <c r="J71" s="188"/>
      <c r="K71" s="189"/>
    </row>
    <row r="72" spans="1:11" ht="25.5" x14ac:dyDescent="0.25">
      <c r="A72" s="1" t="s">
        <v>0</v>
      </c>
      <c r="B72" s="2" t="s">
        <v>1</v>
      </c>
      <c r="C72" s="2" t="s">
        <v>2</v>
      </c>
      <c r="D72" s="2" t="s">
        <v>3</v>
      </c>
      <c r="E72" s="2" t="s">
        <v>140</v>
      </c>
      <c r="F72" s="2" t="s">
        <v>63</v>
      </c>
      <c r="G72" s="2" t="s">
        <v>62</v>
      </c>
      <c r="H72" s="2" t="s">
        <v>5</v>
      </c>
      <c r="I72" s="2" t="s">
        <v>6</v>
      </c>
      <c r="J72" s="3" t="s">
        <v>7</v>
      </c>
      <c r="K72" s="3" t="s">
        <v>8</v>
      </c>
    </row>
    <row r="73" spans="1:11" s="39" customFormat="1" ht="12.75" x14ac:dyDescent="0.25">
      <c r="A73" s="27">
        <v>1</v>
      </c>
      <c r="B73" s="61">
        <v>0.20138888888888887</v>
      </c>
      <c r="C73" s="61">
        <v>0.25</v>
      </c>
      <c r="D73" s="77">
        <f t="shared" ref="D73:D78" si="12">IF(C73&lt;B73,C73-B73+24,C73-B73)</f>
        <v>4.8611111111111133E-2</v>
      </c>
      <c r="E73" s="59">
        <v>2</v>
      </c>
      <c r="F73" s="29" t="s">
        <v>28</v>
      </c>
      <c r="G73" s="30" t="s">
        <v>61</v>
      </c>
      <c r="H73" s="33" t="s">
        <v>65</v>
      </c>
      <c r="I73" s="33" t="s">
        <v>66</v>
      </c>
      <c r="J73" s="55">
        <v>12728</v>
      </c>
      <c r="K73" s="32">
        <f>J73*E73</f>
        <v>25456</v>
      </c>
    </row>
    <row r="74" spans="1:11" s="39" customFormat="1" ht="12.75" x14ac:dyDescent="0.25">
      <c r="A74" s="27">
        <v>2</v>
      </c>
      <c r="B74" s="61">
        <v>0.22222222222222221</v>
      </c>
      <c r="C74" s="61">
        <v>0.27083333333333331</v>
      </c>
      <c r="D74" s="77">
        <f t="shared" si="12"/>
        <v>4.8611111111111105E-2</v>
      </c>
      <c r="E74" s="59">
        <v>2</v>
      </c>
      <c r="F74" s="29" t="s">
        <v>28</v>
      </c>
      <c r="G74" s="30" t="s">
        <v>61</v>
      </c>
      <c r="H74" s="33" t="s">
        <v>71</v>
      </c>
      <c r="I74" s="33" t="s">
        <v>72</v>
      </c>
      <c r="J74" s="55">
        <v>12728</v>
      </c>
      <c r="K74" s="32">
        <f t="shared" ref="K74:K78" si="13">J74*E74</f>
        <v>25456</v>
      </c>
    </row>
    <row r="75" spans="1:11" s="39" customFormat="1" ht="12" x14ac:dyDescent="0.25">
      <c r="A75" s="27">
        <v>3</v>
      </c>
      <c r="B75" s="61">
        <v>0.25</v>
      </c>
      <c r="C75" s="61">
        <v>0.29166666666666669</v>
      </c>
      <c r="D75" s="77">
        <f t="shared" si="12"/>
        <v>4.1666666666666685E-2</v>
      </c>
      <c r="E75" s="59">
        <v>1</v>
      </c>
      <c r="F75" s="29" t="s">
        <v>85</v>
      </c>
      <c r="G75" s="30" t="s">
        <v>61</v>
      </c>
      <c r="H75" s="33" t="s">
        <v>65</v>
      </c>
      <c r="I75" s="33" t="s">
        <v>66</v>
      </c>
      <c r="J75" s="58">
        <v>19981</v>
      </c>
      <c r="K75" s="32">
        <f t="shared" si="13"/>
        <v>19981</v>
      </c>
    </row>
    <row r="76" spans="1:11" s="39" customFormat="1" ht="12.75" x14ac:dyDescent="0.25">
      <c r="A76" s="27">
        <v>4</v>
      </c>
      <c r="B76" s="61">
        <v>0.875</v>
      </c>
      <c r="C76" s="61">
        <v>0.91666666666666663</v>
      </c>
      <c r="D76" s="77">
        <f t="shared" si="12"/>
        <v>4.166666666666663E-2</v>
      </c>
      <c r="E76" s="59">
        <v>1</v>
      </c>
      <c r="F76" s="29" t="s">
        <v>28</v>
      </c>
      <c r="G76" s="30" t="s">
        <v>61</v>
      </c>
      <c r="H76" s="33" t="s">
        <v>69</v>
      </c>
      <c r="I76" s="33" t="s">
        <v>70</v>
      </c>
      <c r="J76" s="55">
        <v>12728</v>
      </c>
      <c r="K76" s="32">
        <f t="shared" si="13"/>
        <v>12728</v>
      </c>
    </row>
    <row r="77" spans="1:11" s="39" customFormat="1" ht="12.75" x14ac:dyDescent="0.25">
      <c r="A77" s="27">
        <v>5</v>
      </c>
      <c r="B77" s="61">
        <v>0.88194444444444453</v>
      </c>
      <c r="C77" s="61">
        <v>0.95833333333333337</v>
      </c>
      <c r="D77" s="77">
        <f t="shared" si="12"/>
        <v>7.638888888888884E-2</v>
      </c>
      <c r="E77" s="59">
        <v>2</v>
      </c>
      <c r="F77" s="29" t="s">
        <v>28</v>
      </c>
      <c r="G77" s="30" t="s">
        <v>61</v>
      </c>
      <c r="H77" s="33" t="s">
        <v>10</v>
      </c>
      <c r="I77" s="33" t="s">
        <v>11</v>
      </c>
      <c r="J77" s="55">
        <v>12728</v>
      </c>
      <c r="K77" s="32">
        <f t="shared" si="13"/>
        <v>25456</v>
      </c>
    </row>
    <row r="78" spans="1:11" s="39" customFormat="1" ht="12.75" x14ac:dyDescent="0.25">
      <c r="A78" s="27">
        <v>6</v>
      </c>
      <c r="B78" s="61">
        <v>0.89583333333333337</v>
      </c>
      <c r="C78" s="61">
        <v>0.97083333333333333</v>
      </c>
      <c r="D78" s="77">
        <f t="shared" si="12"/>
        <v>7.4999999999999956E-2</v>
      </c>
      <c r="E78" s="59">
        <v>3</v>
      </c>
      <c r="F78" s="29" t="s">
        <v>28</v>
      </c>
      <c r="G78" s="30" t="s">
        <v>61</v>
      </c>
      <c r="H78" s="33" t="s">
        <v>30</v>
      </c>
      <c r="I78" s="33" t="s">
        <v>31</v>
      </c>
      <c r="J78" s="55">
        <v>12728</v>
      </c>
      <c r="K78" s="32">
        <f t="shared" si="13"/>
        <v>38184</v>
      </c>
    </row>
    <row r="79" spans="1:11" x14ac:dyDescent="0.25">
      <c r="A79" s="184"/>
      <c r="B79" s="185"/>
      <c r="C79" s="185"/>
      <c r="D79" s="185"/>
      <c r="E79" s="185"/>
      <c r="F79" s="185"/>
      <c r="G79" s="185"/>
      <c r="H79" s="185"/>
      <c r="I79" s="185"/>
      <c r="J79" s="186"/>
      <c r="K79" s="23">
        <f>SUM(K73:K78)</f>
        <v>147261</v>
      </c>
    </row>
    <row r="80" spans="1:11" ht="21" customHeight="1" x14ac:dyDescent="0.25">
      <c r="A80" s="187" t="s">
        <v>37</v>
      </c>
      <c r="B80" s="188"/>
      <c r="C80" s="188"/>
      <c r="D80" s="188"/>
      <c r="E80" s="188"/>
      <c r="F80" s="188"/>
      <c r="G80" s="188"/>
      <c r="H80" s="188"/>
      <c r="I80" s="188"/>
      <c r="J80" s="188"/>
      <c r="K80" s="189"/>
    </row>
    <row r="81" spans="1:11" ht="25.5" x14ac:dyDescent="0.25">
      <c r="A81" s="1" t="s">
        <v>0</v>
      </c>
      <c r="B81" s="2" t="s">
        <v>1</v>
      </c>
      <c r="C81" s="2" t="s">
        <v>2</v>
      </c>
      <c r="D81" s="2" t="s">
        <v>3</v>
      </c>
      <c r="E81" s="2" t="s">
        <v>140</v>
      </c>
      <c r="F81" s="2" t="s">
        <v>63</v>
      </c>
      <c r="G81" s="2" t="s">
        <v>62</v>
      </c>
      <c r="H81" s="2" t="s">
        <v>5</v>
      </c>
      <c r="I81" s="2" t="s">
        <v>6</v>
      </c>
      <c r="J81" s="3" t="s">
        <v>7</v>
      </c>
      <c r="K81" s="3" t="s">
        <v>8</v>
      </c>
    </row>
    <row r="82" spans="1:11" s="39" customFormat="1" ht="12.75" x14ac:dyDescent="0.25">
      <c r="A82" s="27">
        <v>1</v>
      </c>
      <c r="B82" s="61">
        <v>0.21875</v>
      </c>
      <c r="C82" s="61">
        <v>0.28125</v>
      </c>
      <c r="D82" s="77">
        <f t="shared" ref="D82:D89" si="14">IF(C82&lt;B82,C82-B82+24,C82-B82)</f>
        <v>6.25E-2</v>
      </c>
      <c r="E82" s="59">
        <v>2</v>
      </c>
      <c r="F82" s="29" t="s">
        <v>28</v>
      </c>
      <c r="G82" s="30" t="s">
        <v>61</v>
      </c>
      <c r="H82" s="33" t="s">
        <v>10</v>
      </c>
      <c r="I82" s="33" t="s">
        <v>11</v>
      </c>
      <c r="J82" s="55">
        <v>12728</v>
      </c>
      <c r="K82" s="52">
        <f>J82*E82</f>
        <v>25456</v>
      </c>
    </row>
    <row r="83" spans="1:11" s="39" customFormat="1" ht="12.75" x14ac:dyDescent="0.25">
      <c r="A83" s="27">
        <v>2</v>
      </c>
      <c r="B83" s="61">
        <v>0.22222222222222221</v>
      </c>
      <c r="C83" s="61">
        <v>0.25</v>
      </c>
      <c r="D83" s="77">
        <f t="shared" si="14"/>
        <v>2.777777777777779E-2</v>
      </c>
      <c r="E83" s="59">
        <v>1</v>
      </c>
      <c r="F83" s="29" t="s">
        <v>28</v>
      </c>
      <c r="G83" s="30" t="s">
        <v>61</v>
      </c>
      <c r="H83" s="33" t="s">
        <v>81</v>
      </c>
      <c r="I83" s="33" t="s">
        <v>82</v>
      </c>
      <c r="J83" s="55">
        <v>12728</v>
      </c>
      <c r="K83" s="52">
        <f t="shared" ref="K83:K89" si="15">J83*E83</f>
        <v>12728</v>
      </c>
    </row>
    <row r="84" spans="1:11" s="39" customFormat="1" ht="12.75" x14ac:dyDescent="0.25">
      <c r="A84" s="27">
        <v>3</v>
      </c>
      <c r="B84" s="61">
        <v>0.22222222222222221</v>
      </c>
      <c r="C84" s="61">
        <v>0.24236111111111111</v>
      </c>
      <c r="D84" s="77">
        <f t="shared" si="14"/>
        <v>2.0138888888888901E-2</v>
      </c>
      <c r="E84" s="59">
        <v>1</v>
      </c>
      <c r="F84" s="29" t="s">
        <v>28</v>
      </c>
      <c r="G84" s="30" t="s">
        <v>61</v>
      </c>
      <c r="H84" s="33" t="s">
        <v>83</v>
      </c>
      <c r="I84" s="33" t="s">
        <v>84</v>
      </c>
      <c r="J84" s="55">
        <v>12728</v>
      </c>
      <c r="K84" s="52">
        <f t="shared" si="15"/>
        <v>12728</v>
      </c>
    </row>
    <row r="85" spans="1:11" s="39" customFormat="1" ht="12" x14ac:dyDescent="0.25">
      <c r="A85" s="27">
        <v>4</v>
      </c>
      <c r="B85" s="61">
        <v>0.25</v>
      </c>
      <c r="C85" s="61">
        <v>0.27777777777777779</v>
      </c>
      <c r="D85" s="77">
        <f t="shared" si="14"/>
        <v>2.777777777777779E-2</v>
      </c>
      <c r="E85" s="59">
        <v>1</v>
      </c>
      <c r="F85" s="29" t="s">
        <v>85</v>
      </c>
      <c r="G85" s="30" t="s">
        <v>61</v>
      </c>
      <c r="H85" s="33" t="s">
        <v>83</v>
      </c>
      <c r="I85" s="33" t="s">
        <v>84</v>
      </c>
      <c r="J85" s="58">
        <v>19981</v>
      </c>
      <c r="K85" s="52">
        <f t="shared" si="15"/>
        <v>19981</v>
      </c>
    </row>
    <row r="86" spans="1:11" s="39" customFormat="1" ht="12.75" x14ac:dyDescent="0.25">
      <c r="A86" s="27">
        <v>5</v>
      </c>
      <c r="B86" s="61">
        <v>0.86805555555555547</v>
      </c>
      <c r="C86" s="61">
        <v>0.95833333333333337</v>
      </c>
      <c r="D86" s="77">
        <f t="shared" si="14"/>
        <v>9.0277777777777901E-2</v>
      </c>
      <c r="E86" s="59">
        <v>3</v>
      </c>
      <c r="F86" s="29" t="s">
        <v>28</v>
      </c>
      <c r="G86" s="30" t="s">
        <v>61</v>
      </c>
      <c r="H86" s="33" t="s">
        <v>86</v>
      </c>
      <c r="I86" s="33" t="s">
        <v>87</v>
      </c>
      <c r="J86" s="55">
        <v>12728</v>
      </c>
      <c r="K86" s="52">
        <f t="shared" si="15"/>
        <v>38184</v>
      </c>
    </row>
    <row r="87" spans="1:11" s="39" customFormat="1" ht="12.75" x14ac:dyDescent="0.25">
      <c r="A87" s="27">
        <v>6</v>
      </c>
      <c r="B87" s="61">
        <v>0.875</v>
      </c>
      <c r="C87" s="61">
        <v>0.96736111111111101</v>
      </c>
      <c r="D87" s="77">
        <f t="shared" si="14"/>
        <v>9.2361111111111005E-2</v>
      </c>
      <c r="E87" s="59">
        <v>3</v>
      </c>
      <c r="F87" s="29" t="s">
        <v>28</v>
      </c>
      <c r="G87" s="30" t="s">
        <v>61</v>
      </c>
      <c r="H87" s="33" t="s">
        <v>22</v>
      </c>
      <c r="I87" s="33" t="s">
        <v>9</v>
      </c>
      <c r="J87" s="55">
        <v>12728</v>
      </c>
      <c r="K87" s="52">
        <f t="shared" si="15"/>
        <v>38184</v>
      </c>
    </row>
    <row r="88" spans="1:11" s="39" customFormat="1" ht="12.75" x14ac:dyDescent="0.25">
      <c r="A88" s="27">
        <v>7</v>
      </c>
      <c r="B88" s="61">
        <v>0.875</v>
      </c>
      <c r="C88" s="61">
        <v>0.91666666666666663</v>
      </c>
      <c r="D88" s="77">
        <f t="shared" si="14"/>
        <v>4.166666666666663E-2</v>
      </c>
      <c r="E88" s="59">
        <v>1</v>
      </c>
      <c r="F88" s="29" t="s">
        <v>28</v>
      </c>
      <c r="G88" s="30" t="s">
        <v>61</v>
      </c>
      <c r="H88" s="33" t="s">
        <v>88</v>
      </c>
      <c r="I88" s="33" t="s">
        <v>89</v>
      </c>
      <c r="J88" s="55">
        <v>12728</v>
      </c>
      <c r="K88" s="52">
        <f t="shared" si="15"/>
        <v>12728</v>
      </c>
    </row>
    <row r="89" spans="1:11" s="39" customFormat="1" ht="12.75" x14ac:dyDescent="0.25">
      <c r="A89" s="27">
        <v>8</v>
      </c>
      <c r="B89" s="61">
        <v>0.875</v>
      </c>
      <c r="C89" s="61">
        <v>0.91666666666666663</v>
      </c>
      <c r="D89" s="77">
        <f t="shared" si="14"/>
        <v>4.166666666666663E-2</v>
      </c>
      <c r="E89" s="59">
        <v>1</v>
      </c>
      <c r="F89" s="29" t="s">
        <v>28</v>
      </c>
      <c r="G89" s="30" t="s">
        <v>61</v>
      </c>
      <c r="H89" s="33" t="s">
        <v>69</v>
      </c>
      <c r="I89" s="33" t="s">
        <v>70</v>
      </c>
      <c r="J89" s="55">
        <v>12728</v>
      </c>
      <c r="K89" s="52">
        <f t="shared" si="15"/>
        <v>12728</v>
      </c>
    </row>
    <row r="90" spans="1:11" x14ac:dyDescent="0.25">
      <c r="A90" s="15"/>
      <c r="B90" s="16"/>
      <c r="C90" s="16"/>
      <c r="D90" s="16"/>
      <c r="E90" s="16"/>
      <c r="F90" s="16"/>
      <c r="G90" s="16"/>
      <c r="H90" s="16"/>
      <c r="I90" s="16"/>
      <c r="J90" s="19"/>
      <c r="K90" s="23">
        <f>SUM(K82:K89)</f>
        <v>172717</v>
      </c>
    </row>
    <row r="91" spans="1:11" ht="21" customHeight="1" x14ac:dyDescent="0.25">
      <c r="A91" s="187" t="s">
        <v>38</v>
      </c>
      <c r="B91" s="188"/>
      <c r="C91" s="188"/>
      <c r="D91" s="188"/>
      <c r="E91" s="188"/>
      <c r="F91" s="188"/>
      <c r="G91" s="188"/>
      <c r="H91" s="188"/>
      <c r="I91" s="188"/>
      <c r="J91" s="188"/>
      <c r="K91" s="189"/>
    </row>
    <row r="92" spans="1:11" ht="25.5" x14ac:dyDescent="0.25">
      <c r="A92" s="1" t="s">
        <v>0</v>
      </c>
      <c r="B92" s="2" t="s">
        <v>1</v>
      </c>
      <c r="C92" s="2" t="s">
        <v>2</v>
      </c>
      <c r="D92" s="2" t="s">
        <v>3</v>
      </c>
      <c r="E92" s="2" t="s">
        <v>140</v>
      </c>
      <c r="F92" s="2" t="s">
        <v>63</v>
      </c>
      <c r="G92" s="2" t="s">
        <v>62</v>
      </c>
      <c r="H92" s="2" t="s">
        <v>5</v>
      </c>
      <c r="I92" s="2" t="s">
        <v>6</v>
      </c>
      <c r="J92" s="3" t="s">
        <v>7</v>
      </c>
      <c r="K92" s="3" t="s">
        <v>8</v>
      </c>
    </row>
    <row r="93" spans="1:11" s="39" customFormat="1" ht="12.75" x14ac:dyDescent="0.25">
      <c r="A93" s="27">
        <v>1</v>
      </c>
      <c r="B93" s="61">
        <v>0.19791666666666666</v>
      </c>
      <c r="C93" s="61">
        <v>0.25486111111111109</v>
      </c>
      <c r="D93" s="77">
        <f t="shared" ref="D93:D101" si="16">IF(C93&lt;B93,C93-B93+24,C93-B93)</f>
        <v>5.6944444444444436E-2</v>
      </c>
      <c r="E93" s="59">
        <v>2</v>
      </c>
      <c r="F93" s="29" t="s">
        <v>28</v>
      </c>
      <c r="G93" s="30" t="s">
        <v>61</v>
      </c>
      <c r="H93" s="31" t="s">
        <v>90</v>
      </c>
      <c r="I93" s="31" t="s">
        <v>91</v>
      </c>
      <c r="J93" s="55">
        <v>12728</v>
      </c>
      <c r="K93" s="32">
        <f>J93*E93</f>
        <v>25456</v>
      </c>
    </row>
    <row r="94" spans="1:11" s="39" customFormat="1" ht="12.75" x14ac:dyDescent="0.25">
      <c r="A94" s="27">
        <v>2</v>
      </c>
      <c r="B94" s="61">
        <v>0.20833333333333334</v>
      </c>
      <c r="C94" s="61">
        <v>0.25</v>
      </c>
      <c r="D94" s="77">
        <f t="shared" si="16"/>
        <v>4.1666666666666657E-2</v>
      </c>
      <c r="E94" s="59">
        <v>1</v>
      </c>
      <c r="F94" s="29" t="s">
        <v>28</v>
      </c>
      <c r="G94" s="30" t="s">
        <v>61</v>
      </c>
      <c r="H94" s="31" t="s">
        <v>67</v>
      </c>
      <c r="I94" s="31" t="s">
        <v>68</v>
      </c>
      <c r="J94" s="55">
        <v>12728</v>
      </c>
      <c r="K94" s="32">
        <f t="shared" ref="K94:K101" si="17">J94*E94</f>
        <v>12728</v>
      </c>
    </row>
    <row r="95" spans="1:11" s="39" customFormat="1" ht="12.75" x14ac:dyDescent="0.25">
      <c r="A95" s="27">
        <v>3</v>
      </c>
      <c r="B95" s="61">
        <v>0.21527777777777779</v>
      </c>
      <c r="C95" s="61">
        <v>0.25</v>
      </c>
      <c r="D95" s="77">
        <f t="shared" si="16"/>
        <v>3.472222222222221E-2</v>
      </c>
      <c r="E95" s="59">
        <v>1</v>
      </c>
      <c r="F95" s="29" t="s">
        <v>28</v>
      </c>
      <c r="G95" s="30" t="s">
        <v>61</v>
      </c>
      <c r="H95" s="31" t="s">
        <v>71</v>
      </c>
      <c r="I95" s="31" t="s">
        <v>72</v>
      </c>
      <c r="J95" s="55">
        <v>12728</v>
      </c>
      <c r="K95" s="32">
        <f t="shared" si="17"/>
        <v>12728</v>
      </c>
    </row>
    <row r="96" spans="1:11" s="39" customFormat="1" ht="12.75" x14ac:dyDescent="0.25">
      <c r="A96" s="27">
        <v>4</v>
      </c>
      <c r="B96" s="61">
        <v>0.24305555555555555</v>
      </c>
      <c r="C96" s="61">
        <v>0.30763888888888891</v>
      </c>
      <c r="D96" s="77">
        <f t="shared" si="16"/>
        <v>6.4583333333333354E-2</v>
      </c>
      <c r="E96" s="59">
        <v>2</v>
      </c>
      <c r="F96" s="29" t="s">
        <v>28</v>
      </c>
      <c r="G96" s="30" t="s">
        <v>61</v>
      </c>
      <c r="H96" s="31" t="s">
        <v>10</v>
      </c>
      <c r="I96" s="31" t="s">
        <v>11</v>
      </c>
      <c r="J96" s="55">
        <v>12728</v>
      </c>
      <c r="K96" s="32">
        <f t="shared" si="17"/>
        <v>25456</v>
      </c>
    </row>
    <row r="97" spans="1:11" s="39" customFormat="1" ht="12" x14ac:dyDescent="0.25">
      <c r="A97" s="27">
        <v>5</v>
      </c>
      <c r="B97" s="61">
        <v>0.35416666666666669</v>
      </c>
      <c r="C97" s="61">
        <v>0.39583333333333331</v>
      </c>
      <c r="D97" s="77">
        <f t="shared" si="16"/>
        <v>4.166666666666663E-2</v>
      </c>
      <c r="E97" s="59">
        <v>1</v>
      </c>
      <c r="F97" s="29" t="s">
        <v>85</v>
      </c>
      <c r="G97" s="30" t="s">
        <v>61</v>
      </c>
      <c r="H97" s="31" t="s">
        <v>90</v>
      </c>
      <c r="I97" s="31" t="s">
        <v>91</v>
      </c>
      <c r="J97" s="60">
        <v>19981</v>
      </c>
      <c r="K97" s="32">
        <f t="shared" si="17"/>
        <v>19981</v>
      </c>
    </row>
    <row r="98" spans="1:11" s="39" customFormat="1" ht="12.75" x14ac:dyDescent="0.25">
      <c r="A98" s="27">
        <v>6</v>
      </c>
      <c r="B98" s="61">
        <v>0.86805555555555547</v>
      </c>
      <c r="C98" s="61">
        <v>0.91666666666666663</v>
      </c>
      <c r="D98" s="77">
        <f t="shared" si="16"/>
        <v>4.861111111111116E-2</v>
      </c>
      <c r="E98" s="59">
        <v>2</v>
      </c>
      <c r="F98" s="29" t="s">
        <v>28</v>
      </c>
      <c r="G98" s="30" t="s">
        <v>61</v>
      </c>
      <c r="H98" s="31" t="s">
        <v>69</v>
      </c>
      <c r="I98" s="31" t="s">
        <v>70</v>
      </c>
      <c r="J98" s="55">
        <v>12728</v>
      </c>
      <c r="K98" s="32">
        <f t="shared" si="17"/>
        <v>25456</v>
      </c>
    </row>
    <row r="99" spans="1:11" s="39" customFormat="1" ht="12.75" x14ac:dyDescent="0.25">
      <c r="A99" s="27">
        <v>7</v>
      </c>
      <c r="B99" s="61">
        <v>0.88194444444444453</v>
      </c>
      <c r="C99" s="61">
        <v>0.96527777777777779</v>
      </c>
      <c r="D99" s="77">
        <f t="shared" si="16"/>
        <v>8.3333333333333259E-2</v>
      </c>
      <c r="E99" s="59">
        <v>2</v>
      </c>
      <c r="F99" s="29" t="s">
        <v>28</v>
      </c>
      <c r="G99" s="30" t="s">
        <v>61</v>
      </c>
      <c r="H99" s="31" t="s">
        <v>73</v>
      </c>
      <c r="I99" s="31" t="s">
        <v>74</v>
      </c>
      <c r="J99" s="55">
        <v>12728</v>
      </c>
      <c r="K99" s="32">
        <f t="shared" si="17"/>
        <v>25456</v>
      </c>
    </row>
    <row r="100" spans="1:11" s="39" customFormat="1" ht="12.75" x14ac:dyDescent="0.25">
      <c r="A100" s="27">
        <v>8</v>
      </c>
      <c r="B100" s="61">
        <v>0.88194444444444453</v>
      </c>
      <c r="C100" s="61">
        <v>0.95833333333333337</v>
      </c>
      <c r="D100" s="77">
        <f t="shared" si="16"/>
        <v>7.638888888888884E-2</v>
      </c>
      <c r="E100" s="59">
        <v>2</v>
      </c>
      <c r="F100" s="29" t="s">
        <v>28</v>
      </c>
      <c r="G100" s="30" t="s">
        <v>61</v>
      </c>
      <c r="H100" s="31" t="s">
        <v>10</v>
      </c>
      <c r="I100" s="31" t="s">
        <v>11</v>
      </c>
      <c r="J100" s="55">
        <v>12728</v>
      </c>
      <c r="K100" s="32">
        <f t="shared" si="17"/>
        <v>25456</v>
      </c>
    </row>
    <row r="101" spans="1:11" s="39" customFormat="1" ht="12" x14ac:dyDescent="0.25">
      <c r="A101" s="27">
        <v>10</v>
      </c>
      <c r="B101" s="61">
        <v>0.65277777777777779</v>
      </c>
      <c r="C101" s="61">
        <v>0.83333333333333337</v>
      </c>
      <c r="D101" s="77">
        <f t="shared" si="16"/>
        <v>0.18055555555555558</v>
      </c>
      <c r="E101" s="59">
        <v>5</v>
      </c>
      <c r="F101" s="29" t="s">
        <v>85</v>
      </c>
      <c r="G101" s="30" t="s">
        <v>61</v>
      </c>
      <c r="H101" s="33" t="s">
        <v>30</v>
      </c>
      <c r="I101" s="33" t="s">
        <v>31</v>
      </c>
      <c r="J101" s="60">
        <v>19981</v>
      </c>
      <c r="K101" s="32">
        <f t="shared" si="17"/>
        <v>99905</v>
      </c>
    </row>
    <row r="102" spans="1:11" x14ac:dyDescent="0.25">
      <c r="A102" s="184"/>
      <c r="B102" s="185"/>
      <c r="C102" s="185"/>
      <c r="D102" s="185"/>
      <c r="E102" s="185"/>
      <c r="F102" s="185"/>
      <c r="G102" s="185"/>
      <c r="H102" s="185"/>
      <c r="I102" s="185"/>
      <c r="J102" s="186"/>
      <c r="K102" s="23">
        <f>SUM(K93:K101)</f>
        <v>272622</v>
      </c>
    </row>
    <row r="103" spans="1:11" ht="21" customHeight="1" x14ac:dyDescent="0.25">
      <c r="A103" s="187" t="s">
        <v>39</v>
      </c>
      <c r="B103" s="188"/>
      <c r="C103" s="188"/>
      <c r="D103" s="188"/>
      <c r="E103" s="188"/>
      <c r="F103" s="188"/>
      <c r="G103" s="188"/>
      <c r="H103" s="188"/>
      <c r="I103" s="188"/>
      <c r="J103" s="188"/>
      <c r="K103" s="189"/>
    </row>
    <row r="104" spans="1:11" ht="25.5" x14ac:dyDescent="0.25">
      <c r="A104" s="1" t="s">
        <v>0</v>
      </c>
      <c r="B104" s="2" t="s">
        <v>1</v>
      </c>
      <c r="C104" s="2" t="s">
        <v>2</v>
      </c>
      <c r="D104" s="2" t="s">
        <v>3</v>
      </c>
      <c r="E104" s="2" t="s">
        <v>140</v>
      </c>
      <c r="F104" s="2" t="s">
        <v>63</v>
      </c>
      <c r="G104" s="2" t="s">
        <v>62</v>
      </c>
      <c r="H104" s="2" t="s">
        <v>5</v>
      </c>
      <c r="I104" s="2" t="s">
        <v>6</v>
      </c>
      <c r="J104" s="3" t="s">
        <v>7</v>
      </c>
      <c r="K104" s="3" t="s">
        <v>8</v>
      </c>
    </row>
    <row r="105" spans="1:11" s="39" customFormat="1" ht="12.75" x14ac:dyDescent="0.25">
      <c r="A105" s="27">
        <v>1</v>
      </c>
      <c r="B105" s="61">
        <v>0.21527777777777779</v>
      </c>
      <c r="C105" s="61">
        <v>0.25</v>
      </c>
      <c r="D105" s="77">
        <f t="shared" ref="D105:D112" si="18">IF(C105&lt;B105,C105-B105+24,C105-B105)</f>
        <v>3.472222222222221E-2</v>
      </c>
      <c r="E105" s="59">
        <v>1</v>
      </c>
      <c r="F105" s="29" t="s">
        <v>28</v>
      </c>
      <c r="G105" s="30" t="s">
        <v>61</v>
      </c>
      <c r="H105" s="31" t="s">
        <v>71</v>
      </c>
      <c r="I105" s="31" t="s">
        <v>72</v>
      </c>
      <c r="J105" s="55">
        <v>12728</v>
      </c>
      <c r="K105" s="32">
        <f>J105*E105</f>
        <v>12728</v>
      </c>
    </row>
    <row r="106" spans="1:11" s="39" customFormat="1" ht="12.75" x14ac:dyDescent="0.25">
      <c r="A106" s="27">
        <v>3</v>
      </c>
      <c r="B106" s="61">
        <v>0.86805555555555547</v>
      </c>
      <c r="C106" s="61">
        <v>0.91666666666666663</v>
      </c>
      <c r="D106" s="77">
        <f t="shared" si="18"/>
        <v>4.861111111111116E-2</v>
      </c>
      <c r="E106" s="59">
        <v>2</v>
      </c>
      <c r="F106" s="29" t="s">
        <v>28</v>
      </c>
      <c r="G106" s="30" t="s">
        <v>61</v>
      </c>
      <c r="H106" s="31" t="s">
        <v>69</v>
      </c>
      <c r="I106" s="31" t="s">
        <v>70</v>
      </c>
      <c r="J106" s="55">
        <v>12728</v>
      </c>
      <c r="K106" s="32">
        <f t="shared" ref="K106:K112" si="19">J106*E106</f>
        <v>25456</v>
      </c>
    </row>
    <row r="107" spans="1:11" s="39" customFormat="1" ht="12.75" x14ac:dyDescent="0.25">
      <c r="A107" s="27">
        <v>4</v>
      </c>
      <c r="B107" s="61">
        <v>0.88194444444444453</v>
      </c>
      <c r="C107" s="61">
        <v>0.95833333333333337</v>
      </c>
      <c r="D107" s="77">
        <f t="shared" si="18"/>
        <v>7.638888888888884E-2</v>
      </c>
      <c r="E107" s="59">
        <v>4</v>
      </c>
      <c r="F107" s="29" t="s">
        <v>28</v>
      </c>
      <c r="G107" s="30" t="s">
        <v>61</v>
      </c>
      <c r="H107" s="31" t="s">
        <v>10</v>
      </c>
      <c r="I107" s="31" t="s">
        <v>11</v>
      </c>
      <c r="J107" s="55">
        <v>12728</v>
      </c>
      <c r="K107" s="32">
        <f t="shared" si="19"/>
        <v>50912</v>
      </c>
    </row>
    <row r="108" spans="1:11" s="39" customFormat="1" ht="12.75" x14ac:dyDescent="0.25">
      <c r="A108" s="27">
        <v>5</v>
      </c>
      <c r="B108" s="61">
        <v>0.89236111111111116</v>
      </c>
      <c r="C108" s="61">
        <v>0.97222222222222221</v>
      </c>
      <c r="D108" s="77">
        <f t="shared" si="18"/>
        <v>7.9861111111111049E-2</v>
      </c>
      <c r="E108" s="59">
        <v>2</v>
      </c>
      <c r="F108" s="29" t="s">
        <v>28</v>
      </c>
      <c r="G108" s="30" t="s">
        <v>61</v>
      </c>
      <c r="H108" s="31" t="s">
        <v>152</v>
      </c>
      <c r="I108" s="31" t="s">
        <v>153</v>
      </c>
      <c r="J108" s="55">
        <v>12728</v>
      </c>
      <c r="K108" s="32">
        <f t="shared" si="19"/>
        <v>25456</v>
      </c>
    </row>
    <row r="109" spans="1:11" s="39" customFormat="1" ht="12.75" x14ac:dyDescent="0.25">
      <c r="A109" s="27">
        <v>6</v>
      </c>
      <c r="B109" s="61">
        <v>0.93055555555555547</v>
      </c>
      <c r="C109" s="61">
        <v>0</v>
      </c>
      <c r="D109" s="77">
        <f t="shared" si="18"/>
        <v>23.069444444444443</v>
      </c>
      <c r="E109" s="59">
        <v>2</v>
      </c>
      <c r="F109" s="29" t="s">
        <v>28</v>
      </c>
      <c r="G109" s="30" t="s">
        <v>61</v>
      </c>
      <c r="H109" s="31" t="s">
        <v>67</v>
      </c>
      <c r="I109" s="31" t="s">
        <v>68</v>
      </c>
      <c r="J109" s="55">
        <v>12728</v>
      </c>
      <c r="K109" s="32">
        <f t="shared" si="19"/>
        <v>25456</v>
      </c>
    </row>
    <row r="110" spans="1:11" s="39" customFormat="1" ht="12.75" x14ac:dyDescent="0.25">
      <c r="A110" s="27">
        <v>7</v>
      </c>
      <c r="B110" s="61">
        <v>0.95833333333333337</v>
      </c>
      <c r="C110" s="61">
        <v>1.5972222222222224E-2</v>
      </c>
      <c r="D110" s="77">
        <f t="shared" si="18"/>
        <v>23.057638888888889</v>
      </c>
      <c r="E110" s="59">
        <v>2</v>
      </c>
      <c r="F110" s="29" t="s">
        <v>28</v>
      </c>
      <c r="G110" s="30" t="s">
        <v>61</v>
      </c>
      <c r="H110" s="31" t="s">
        <v>22</v>
      </c>
      <c r="I110" s="31" t="s">
        <v>9</v>
      </c>
      <c r="J110" s="55">
        <v>12728</v>
      </c>
      <c r="K110" s="32">
        <f t="shared" si="19"/>
        <v>25456</v>
      </c>
    </row>
    <row r="111" spans="1:11" s="39" customFormat="1" ht="12.75" x14ac:dyDescent="0.25">
      <c r="A111" s="27">
        <v>8</v>
      </c>
      <c r="B111" s="61">
        <v>0.95833333333333337</v>
      </c>
      <c r="C111" s="61">
        <v>0.97916666666666663</v>
      </c>
      <c r="D111" s="77">
        <f t="shared" si="18"/>
        <v>2.0833333333333259E-2</v>
      </c>
      <c r="E111" s="59">
        <v>1</v>
      </c>
      <c r="F111" s="29" t="s">
        <v>28</v>
      </c>
      <c r="G111" s="30" t="s">
        <v>61</v>
      </c>
      <c r="H111" s="31" t="s">
        <v>73</v>
      </c>
      <c r="I111" s="31" t="s">
        <v>74</v>
      </c>
      <c r="J111" s="55">
        <v>12728</v>
      </c>
      <c r="K111" s="32">
        <f t="shared" si="19"/>
        <v>12728</v>
      </c>
    </row>
    <row r="112" spans="1:11" s="39" customFormat="1" ht="12.75" x14ac:dyDescent="0.25">
      <c r="A112" s="27">
        <v>9</v>
      </c>
      <c r="B112" s="61">
        <v>0.875</v>
      </c>
      <c r="C112" s="61">
        <v>0</v>
      </c>
      <c r="D112" s="77">
        <f t="shared" si="18"/>
        <v>23.125</v>
      </c>
      <c r="E112" s="59">
        <v>3</v>
      </c>
      <c r="F112" s="29" t="s">
        <v>28</v>
      </c>
      <c r="G112" s="30" t="s">
        <v>61</v>
      </c>
      <c r="H112" s="31" t="s">
        <v>26</v>
      </c>
      <c r="I112" s="31" t="s">
        <v>93</v>
      </c>
      <c r="J112" s="55">
        <v>12728</v>
      </c>
      <c r="K112" s="32">
        <f t="shared" si="19"/>
        <v>38184</v>
      </c>
    </row>
    <row r="113" spans="1:11" x14ac:dyDescent="0.25">
      <c r="A113" s="184"/>
      <c r="B113" s="185"/>
      <c r="C113" s="185"/>
      <c r="D113" s="185"/>
      <c r="E113" s="185"/>
      <c r="F113" s="185"/>
      <c r="G113" s="185"/>
      <c r="H113" s="185"/>
      <c r="I113" s="185"/>
      <c r="J113" s="186"/>
      <c r="K113" s="98">
        <f>SUM(K105:K112)</f>
        <v>216376</v>
      </c>
    </row>
    <row r="114" spans="1:11" ht="21" customHeight="1" x14ac:dyDescent="0.25">
      <c r="A114" s="187" t="s">
        <v>40</v>
      </c>
      <c r="B114" s="188"/>
      <c r="C114" s="188"/>
      <c r="D114" s="188"/>
      <c r="E114" s="188"/>
      <c r="F114" s="188"/>
      <c r="G114" s="188"/>
      <c r="H114" s="188"/>
      <c r="I114" s="188"/>
      <c r="J114" s="188"/>
      <c r="K114" s="189"/>
    </row>
    <row r="115" spans="1:11" ht="25.5" x14ac:dyDescent="0.25">
      <c r="A115" s="1" t="s">
        <v>0</v>
      </c>
      <c r="B115" s="2" t="s">
        <v>1</v>
      </c>
      <c r="C115" s="2" t="s">
        <v>2</v>
      </c>
      <c r="D115" s="2" t="s">
        <v>3</v>
      </c>
      <c r="E115" s="2" t="s">
        <v>140</v>
      </c>
      <c r="F115" s="2" t="s">
        <v>63</v>
      </c>
      <c r="G115" s="2" t="s">
        <v>62</v>
      </c>
      <c r="H115" s="2" t="s">
        <v>5</v>
      </c>
      <c r="I115" s="2" t="s">
        <v>6</v>
      </c>
      <c r="J115" s="3" t="s">
        <v>7</v>
      </c>
      <c r="K115" s="3" t="s">
        <v>8</v>
      </c>
    </row>
    <row r="116" spans="1:11" s="39" customFormat="1" ht="24" x14ac:dyDescent="0.25">
      <c r="A116" s="27">
        <v>1</v>
      </c>
      <c r="B116" s="61">
        <v>0.20833333333333334</v>
      </c>
      <c r="C116" s="61">
        <v>0.25</v>
      </c>
      <c r="D116" s="77">
        <f t="shared" ref="D116:D125" si="20">IF(C116&lt;B116,C116-B116+24,C116-B116)</f>
        <v>4.1666666666666657E-2</v>
      </c>
      <c r="E116" s="59">
        <v>1</v>
      </c>
      <c r="F116" s="33" t="s">
        <v>75</v>
      </c>
      <c r="G116" s="30" t="s">
        <v>61</v>
      </c>
      <c r="H116" s="31" t="s">
        <v>67</v>
      </c>
      <c r="I116" s="31" t="s">
        <v>68</v>
      </c>
      <c r="J116" s="58">
        <v>26082</v>
      </c>
      <c r="K116" s="69">
        <f>J116*E116</f>
        <v>26082</v>
      </c>
    </row>
    <row r="117" spans="1:11" s="39" customFormat="1" ht="24" x14ac:dyDescent="0.25">
      <c r="A117" s="27">
        <v>2</v>
      </c>
      <c r="B117" s="61">
        <v>0.20833333333333334</v>
      </c>
      <c r="C117" s="61">
        <v>0.25</v>
      </c>
      <c r="D117" s="77">
        <f t="shared" si="20"/>
        <v>4.1666666666666657E-2</v>
      </c>
      <c r="E117" s="59">
        <v>1</v>
      </c>
      <c r="F117" s="33" t="s">
        <v>75</v>
      </c>
      <c r="G117" s="30" t="s">
        <v>61</v>
      </c>
      <c r="H117" s="31" t="s">
        <v>152</v>
      </c>
      <c r="I117" s="31" t="s">
        <v>153</v>
      </c>
      <c r="J117" s="58">
        <v>26082</v>
      </c>
      <c r="K117" s="69">
        <f t="shared" ref="K117:K125" si="21">J117*E117</f>
        <v>26082</v>
      </c>
    </row>
    <row r="118" spans="1:11" s="39" customFormat="1" ht="24" x14ac:dyDescent="0.25">
      <c r="A118" s="27">
        <v>3</v>
      </c>
      <c r="B118" s="61">
        <v>0.22916666666666666</v>
      </c>
      <c r="C118" s="61">
        <v>0.26944444444444443</v>
      </c>
      <c r="D118" s="77">
        <f t="shared" si="20"/>
        <v>4.0277777777777773E-2</v>
      </c>
      <c r="E118" s="59">
        <v>1</v>
      </c>
      <c r="F118" s="33" t="s">
        <v>75</v>
      </c>
      <c r="G118" s="30" t="s">
        <v>61</v>
      </c>
      <c r="H118" s="31" t="s">
        <v>88</v>
      </c>
      <c r="I118" s="31" t="s">
        <v>89</v>
      </c>
      <c r="J118" s="58">
        <v>26082</v>
      </c>
      <c r="K118" s="69">
        <f t="shared" si="21"/>
        <v>26082</v>
      </c>
    </row>
    <row r="119" spans="1:11" s="39" customFormat="1" ht="12" x14ac:dyDescent="0.25">
      <c r="A119" s="27">
        <v>4</v>
      </c>
      <c r="B119" s="61">
        <v>0.25</v>
      </c>
      <c r="C119" s="61">
        <v>0.2638888888888889</v>
      </c>
      <c r="D119" s="77">
        <f t="shared" si="20"/>
        <v>1.3888888888888895E-2</v>
      </c>
      <c r="E119" s="59">
        <v>1</v>
      </c>
      <c r="F119" s="39" t="s">
        <v>110</v>
      </c>
      <c r="G119" s="30" t="s">
        <v>61</v>
      </c>
      <c r="H119" s="31" t="s">
        <v>152</v>
      </c>
      <c r="I119" s="31" t="s">
        <v>153</v>
      </c>
      <c r="J119" s="52">
        <v>33335</v>
      </c>
      <c r="K119" s="69">
        <f t="shared" si="21"/>
        <v>33335</v>
      </c>
    </row>
    <row r="120" spans="1:11" s="39" customFormat="1" ht="12" x14ac:dyDescent="0.25">
      <c r="A120" s="39">
        <v>5</v>
      </c>
      <c r="B120" s="61">
        <v>0.25</v>
      </c>
      <c r="C120" s="61">
        <v>0.32500000000000001</v>
      </c>
      <c r="D120" s="77">
        <f t="shared" si="20"/>
        <v>7.5000000000000011E-2</v>
      </c>
      <c r="E120" s="59">
        <v>2</v>
      </c>
      <c r="F120" s="39" t="s">
        <v>110</v>
      </c>
      <c r="G120" s="30" t="s">
        <v>61</v>
      </c>
      <c r="H120" s="31" t="s">
        <v>67</v>
      </c>
      <c r="I120" s="31" t="s">
        <v>68</v>
      </c>
      <c r="J120" s="52">
        <v>33335</v>
      </c>
      <c r="K120" s="69">
        <f t="shared" si="21"/>
        <v>66670</v>
      </c>
    </row>
    <row r="121" spans="1:11" s="39" customFormat="1" ht="24" x14ac:dyDescent="0.25">
      <c r="A121" s="27">
        <v>6</v>
      </c>
      <c r="B121" s="61">
        <v>0.86458333333333337</v>
      </c>
      <c r="C121" s="61">
        <v>0</v>
      </c>
      <c r="D121" s="77">
        <f t="shared" si="20"/>
        <v>23.135416666666668</v>
      </c>
      <c r="E121" s="59">
        <v>4</v>
      </c>
      <c r="F121" s="33" t="s">
        <v>75</v>
      </c>
      <c r="G121" s="30" t="s">
        <v>61</v>
      </c>
      <c r="H121" s="31" t="s">
        <v>23</v>
      </c>
      <c r="I121" s="31" t="s">
        <v>24</v>
      </c>
      <c r="J121" s="58">
        <v>26082</v>
      </c>
      <c r="K121" s="69">
        <f t="shared" si="21"/>
        <v>104328</v>
      </c>
    </row>
    <row r="122" spans="1:11" s="39" customFormat="1" ht="24" x14ac:dyDescent="0.25">
      <c r="A122" s="27">
        <v>7</v>
      </c>
      <c r="B122" s="61">
        <v>0.88888888888888884</v>
      </c>
      <c r="C122" s="61">
        <v>0.95138888888888884</v>
      </c>
      <c r="D122" s="77">
        <f t="shared" si="20"/>
        <v>6.25E-2</v>
      </c>
      <c r="E122" s="59">
        <v>2</v>
      </c>
      <c r="F122" s="33" t="s">
        <v>75</v>
      </c>
      <c r="G122" s="30" t="s">
        <v>61</v>
      </c>
      <c r="H122" s="31" t="s">
        <v>67</v>
      </c>
      <c r="I122" s="31" t="s">
        <v>68</v>
      </c>
      <c r="J122" s="58">
        <v>26082</v>
      </c>
      <c r="K122" s="69">
        <f t="shared" si="21"/>
        <v>52164</v>
      </c>
    </row>
    <row r="123" spans="1:11" s="39" customFormat="1" ht="24" x14ac:dyDescent="0.25">
      <c r="A123" s="27">
        <v>8</v>
      </c>
      <c r="B123" s="61">
        <v>0.88888888888888884</v>
      </c>
      <c r="C123" s="61">
        <v>0.91666666666666663</v>
      </c>
      <c r="D123" s="77">
        <f t="shared" si="20"/>
        <v>2.777777777777779E-2</v>
      </c>
      <c r="E123" s="59">
        <v>1</v>
      </c>
      <c r="F123" s="33" t="s">
        <v>75</v>
      </c>
      <c r="G123" s="30" t="s">
        <v>61</v>
      </c>
      <c r="H123" s="31" t="s">
        <v>69</v>
      </c>
      <c r="I123" s="31" t="s">
        <v>70</v>
      </c>
      <c r="J123" s="58">
        <v>26082</v>
      </c>
      <c r="K123" s="69">
        <f t="shared" si="21"/>
        <v>26082</v>
      </c>
    </row>
    <row r="124" spans="1:11" s="39" customFormat="1" ht="24" x14ac:dyDescent="0.25">
      <c r="A124" s="27">
        <v>9</v>
      </c>
      <c r="B124" s="61">
        <v>0.95833333333333337</v>
      </c>
      <c r="C124" s="61">
        <v>2.0833333333333332E-2</v>
      </c>
      <c r="D124" s="77">
        <f t="shared" si="20"/>
        <v>23.0625</v>
      </c>
      <c r="E124" s="59">
        <v>2</v>
      </c>
      <c r="F124" s="33" t="s">
        <v>75</v>
      </c>
      <c r="G124" s="30" t="s">
        <v>61</v>
      </c>
      <c r="H124" s="31" t="s">
        <v>26</v>
      </c>
      <c r="I124" s="31" t="s">
        <v>93</v>
      </c>
      <c r="J124" s="58">
        <v>26082</v>
      </c>
      <c r="K124" s="69">
        <f t="shared" si="21"/>
        <v>52164</v>
      </c>
    </row>
    <row r="125" spans="1:11" s="39" customFormat="1" ht="24" x14ac:dyDescent="0.25">
      <c r="A125" s="27">
        <v>11</v>
      </c>
      <c r="B125" s="61">
        <v>0.91666666666666663</v>
      </c>
      <c r="C125" s="61">
        <v>0</v>
      </c>
      <c r="D125" s="77">
        <f t="shared" si="20"/>
        <v>23.083333333333332</v>
      </c>
      <c r="E125" s="59">
        <v>2</v>
      </c>
      <c r="F125" s="33" t="s">
        <v>75</v>
      </c>
      <c r="G125" s="30" t="s">
        <v>61</v>
      </c>
      <c r="H125" s="31" t="s">
        <v>73</v>
      </c>
      <c r="I125" s="31" t="s">
        <v>74</v>
      </c>
      <c r="J125" s="58">
        <v>26082</v>
      </c>
      <c r="K125" s="69">
        <f t="shared" si="21"/>
        <v>52164</v>
      </c>
    </row>
    <row r="126" spans="1:11" s="39" customFormat="1" ht="24" x14ac:dyDescent="0.25">
      <c r="A126" s="27">
        <v>12</v>
      </c>
      <c r="B126" s="61">
        <v>0.875</v>
      </c>
      <c r="C126" s="61">
        <v>0</v>
      </c>
      <c r="D126" s="77">
        <f>IF(C126&lt;B126,C126-B126+24,C126-B126)</f>
        <v>23.125</v>
      </c>
      <c r="E126" s="59">
        <v>3</v>
      </c>
      <c r="F126" s="33" t="s">
        <v>75</v>
      </c>
      <c r="G126" s="30" t="s">
        <v>61</v>
      </c>
      <c r="H126" s="31" t="s">
        <v>71</v>
      </c>
      <c r="I126" s="31" t="s">
        <v>72</v>
      </c>
      <c r="J126" s="58">
        <v>26082</v>
      </c>
      <c r="K126" s="69">
        <f>J126*E126</f>
        <v>78246</v>
      </c>
    </row>
    <row r="127" spans="1:11" s="39" customFormat="1" ht="24" x14ac:dyDescent="0.25">
      <c r="A127" s="27">
        <v>13</v>
      </c>
      <c r="B127" s="61">
        <v>0</v>
      </c>
      <c r="C127" s="61">
        <v>0</v>
      </c>
      <c r="D127" s="77">
        <f t="shared" ref="D127:D129" si="22">IF(C127&lt;B127,C127-B127+24,C127-B127)</f>
        <v>0</v>
      </c>
      <c r="E127" s="59">
        <v>1</v>
      </c>
      <c r="F127" s="33" t="s">
        <v>174</v>
      </c>
      <c r="G127" s="30" t="s">
        <v>61</v>
      </c>
      <c r="H127" s="24" t="s">
        <v>22</v>
      </c>
      <c r="I127" s="24" t="s">
        <v>9</v>
      </c>
      <c r="J127" s="58">
        <v>229492</v>
      </c>
      <c r="K127" s="69">
        <f t="shared" ref="K127:K129" si="23">J127*E127</f>
        <v>229492</v>
      </c>
    </row>
    <row r="128" spans="1:11" s="39" customFormat="1" ht="24" x14ac:dyDescent="0.25">
      <c r="A128" s="27">
        <v>14</v>
      </c>
      <c r="B128" s="61">
        <v>0</v>
      </c>
      <c r="C128" s="61">
        <v>0</v>
      </c>
      <c r="D128" s="77">
        <f t="shared" si="22"/>
        <v>0</v>
      </c>
      <c r="E128" s="59">
        <v>1</v>
      </c>
      <c r="F128" s="33" t="s">
        <v>174</v>
      </c>
      <c r="G128" s="30" t="s">
        <v>61</v>
      </c>
      <c r="H128" s="24" t="s">
        <v>69</v>
      </c>
      <c r="I128" s="24" t="s">
        <v>70</v>
      </c>
      <c r="J128" s="58">
        <v>229492</v>
      </c>
      <c r="K128" s="69">
        <f t="shared" si="23"/>
        <v>229492</v>
      </c>
    </row>
    <row r="129" spans="1:11" s="39" customFormat="1" ht="24" x14ac:dyDescent="0.25">
      <c r="A129" s="27">
        <v>15</v>
      </c>
      <c r="B129" s="61">
        <v>0</v>
      </c>
      <c r="C129" s="61">
        <v>0</v>
      </c>
      <c r="D129" s="77">
        <f t="shared" si="22"/>
        <v>0</v>
      </c>
      <c r="E129" s="59">
        <v>1</v>
      </c>
      <c r="F129" s="33" t="s">
        <v>174</v>
      </c>
      <c r="G129" s="30" t="s">
        <v>61</v>
      </c>
      <c r="H129" s="31" t="s">
        <v>67</v>
      </c>
      <c r="I129" s="31" t="s">
        <v>68</v>
      </c>
      <c r="J129" s="58">
        <v>229492</v>
      </c>
      <c r="K129" s="69">
        <f t="shared" si="23"/>
        <v>229492</v>
      </c>
    </row>
    <row r="130" spans="1:11" x14ac:dyDescent="0.25">
      <c r="A130" s="184"/>
      <c r="B130" s="185"/>
      <c r="C130" s="185"/>
      <c r="D130" s="185"/>
      <c r="E130" s="185"/>
      <c r="F130" s="185"/>
      <c r="G130" s="185"/>
      <c r="H130" s="185"/>
      <c r="I130" s="185"/>
      <c r="J130" s="186"/>
      <c r="K130" s="23">
        <f>SUM(K116:K129)</f>
        <v>1231875</v>
      </c>
    </row>
    <row r="131" spans="1:11" ht="21" customHeight="1" x14ac:dyDescent="0.25">
      <c r="A131" s="187" t="s">
        <v>41</v>
      </c>
      <c r="B131" s="188"/>
      <c r="C131" s="188"/>
      <c r="D131" s="188"/>
      <c r="E131" s="188"/>
      <c r="F131" s="188"/>
      <c r="G131" s="188"/>
      <c r="H131" s="188"/>
      <c r="I131" s="188"/>
      <c r="J131" s="188"/>
      <c r="K131" s="189"/>
    </row>
    <row r="132" spans="1:11" ht="25.5" x14ac:dyDescent="0.25">
      <c r="A132" s="1" t="s">
        <v>0</v>
      </c>
      <c r="B132" s="2" t="s">
        <v>1</v>
      </c>
      <c r="C132" s="2" t="s">
        <v>2</v>
      </c>
      <c r="D132" s="2" t="s">
        <v>3</v>
      </c>
      <c r="E132" s="2" t="s">
        <v>140</v>
      </c>
      <c r="F132" s="2" t="s">
        <v>63</v>
      </c>
      <c r="G132" s="2" t="s">
        <v>62</v>
      </c>
      <c r="H132" s="2" t="s">
        <v>5</v>
      </c>
      <c r="I132" s="2" t="s">
        <v>6</v>
      </c>
      <c r="J132" s="3" t="s">
        <v>7</v>
      </c>
      <c r="K132" s="3" t="s">
        <v>8</v>
      </c>
    </row>
    <row r="133" spans="1:11" s="39" customFormat="1" ht="12.75" x14ac:dyDescent="0.25">
      <c r="A133" s="27">
        <v>1</v>
      </c>
      <c r="B133" s="61">
        <v>0.20833333333333334</v>
      </c>
      <c r="C133" s="61">
        <v>0.25</v>
      </c>
      <c r="D133" s="77">
        <f t="shared" ref="D133:D138" si="24">IF(C133&lt;B133,C133-B133+24,C133-B133)</f>
        <v>4.1666666666666657E-2</v>
      </c>
      <c r="E133" s="59">
        <v>1</v>
      </c>
      <c r="F133" s="29" t="s">
        <v>28</v>
      </c>
      <c r="G133" s="30" t="s">
        <v>61</v>
      </c>
      <c r="H133" s="31" t="s">
        <v>90</v>
      </c>
      <c r="I133" s="31" t="s">
        <v>91</v>
      </c>
      <c r="J133" s="55">
        <v>12728</v>
      </c>
      <c r="K133" s="69">
        <f>J133*E133</f>
        <v>12728</v>
      </c>
    </row>
    <row r="134" spans="1:11" s="39" customFormat="1" ht="12.75" x14ac:dyDescent="0.25">
      <c r="A134" s="27">
        <v>2</v>
      </c>
      <c r="B134" s="61">
        <v>0.20833333333333334</v>
      </c>
      <c r="C134" s="61">
        <v>0.23611111111111113</v>
      </c>
      <c r="D134" s="77">
        <f t="shared" si="24"/>
        <v>2.777777777777779E-2</v>
      </c>
      <c r="E134" s="59">
        <v>1</v>
      </c>
      <c r="F134" s="29" t="s">
        <v>28</v>
      </c>
      <c r="G134" s="30" t="s">
        <v>61</v>
      </c>
      <c r="H134" s="31" t="s">
        <v>30</v>
      </c>
      <c r="I134" s="31" t="s">
        <v>31</v>
      </c>
      <c r="J134" s="55">
        <v>12728</v>
      </c>
      <c r="K134" s="69">
        <f t="shared" ref="K134:K138" si="25">J134*E134</f>
        <v>12728</v>
      </c>
    </row>
    <row r="135" spans="1:11" s="39" customFormat="1" ht="12.75" x14ac:dyDescent="0.25">
      <c r="A135" s="27">
        <v>3</v>
      </c>
      <c r="B135" s="61">
        <v>0.25</v>
      </c>
      <c r="C135" s="61">
        <v>0.27638888888888885</v>
      </c>
      <c r="D135" s="77">
        <f t="shared" si="24"/>
        <v>2.6388888888888851E-2</v>
      </c>
      <c r="E135" s="59">
        <v>1</v>
      </c>
      <c r="F135" s="29" t="s">
        <v>85</v>
      </c>
      <c r="G135" s="30" t="s">
        <v>61</v>
      </c>
      <c r="H135" s="31" t="s">
        <v>30</v>
      </c>
      <c r="I135" s="31" t="s">
        <v>31</v>
      </c>
      <c r="J135" s="55">
        <v>12728</v>
      </c>
      <c r="K135" s="69">
        <f t="shared" si="25"/>
        <v>12728</v>
      </c>
    </row>
    <row r="136" spans="1:11" s="39" customFormat="1" ht="12.75" x14ac:dyDescent="0.25">
      <c r="A136" s="27">
        <v>4</v>
      </c>
      <c r="B136" s="61">
        <v>0.25</v>
      </c>
      <c r="C136" s="61">
        <v>0.32083333333333336</v>
      </c>
      <c r="D136" s="77">
        <f t="shared" si="24"/>
        <v>7.0833333333333359E-2</v>
      </c>
      <c r="E136" s="59">
        <v>2</v>
      </c>
      <c r="F136" s="29" t="s">
        <v>85</v>
      </c>
      <c r="G136" s="30" t="s">
        <v>61</v>
      </c>
      <c r="H136" s="31" t="s">
        <v>90</v>
      </c>
      <c r="I136" s="31" t="s">
        <v>91</v>
      </c>
      <c r="J136" s="55">
        <v>12728</v>
      </c>
      <c r="K136" s="69">
        <f t="shared" si="25"/>
        <v>25456</v>
      </c>
    </row>
    <row r="137" spans="1:11" s="39" customFormat="1" ht="12.75" x14ac:dyDescent="0.25">
      <c r="A137" s="27">
        <v>5</v>
      </c>
      <c r="B137" s="61">
        <v>0.88541666666666663</v>
      </c>
      <c r="C137" s="61">
        <v>0.96875</v>
      </c>
      <c r="D137" s="77">
        <f t="shared" si="24"/>
        <v>8.333333333333337E-2</v>
      </c>
      <c r="E137" s="59">
        <v>2</v>
      </c>
      <c r="F137" s="29" t="s">
        <v>28</v>
      </c>
      <c r="G137" s="30" t="s">
        <v>61</v>
      </c>
      <c r="H137" s="31" t="s">
        <v>23</v>
      </c>
      <c r="I137" s="31" t="s">
        <v>24</v>
      </c>
      <c r="J137" s="55">
        <v>12728</v>
      </c>
      <c r="K137" s="69">
        <f t="shared" si="25"/>
        <v>25456</v>
      </c>
    </row>
    <row r="138" spans="1:11" s="39" customFormat="1" ht="12.75" x14ac:dyDescent="0.25">
      <c r="A138" s="27">
        <v>6</v>
      </c>
      <c r="B138" s="61">
        <v>0.88888888888888884</v>
      </c>
      <c r="C138" s="61">
        <v>0.91666666666666663</v>
      </c>
      <c r="D138" s="77">
        <f t="shared" si="24"/>
        <v>2.777777777777779E-2</v>
      </c>
      <c r="E138" s="59">
        <v>1</v>
      </c>
      <c r="F138" s="29" t="s">
        <v>28</v>
      </c>
      <c r="G138" s="30" t="s">
        <v>61</v>
      </c>
      <c r="H138" s="31" t="s">
        <v>69</v>
      </c>
      <c r="I138" s="31" t="s">
        <v>70</v>
      </c>
      <c r="J138" s="55">
        <v>12728</v>
      </c>
      <c r="K138" s="69">
        <f t="shared" si="25"/>
        <v>12728</v>
      </c>
    </row>
    <row r="139" spans="1:11" ht="15" customHeight="1" x14ac:dyDescent="0.25">
      <c r="A139" s="20"/>
      <c r="B139" s="21"/>
      <c r="C139" s="21"/>
      <c r="D139" s="21"/>
      <c r="E139" s="21"/>
      <c r="F139" s="21"/>
      <c r="G139" s="21"/>
      <c r="H139" s="21"/>
      <c r="I139" s="21"/>
      <c r="J139" s="22"/>
      <c r="K139" s="23">
        <f>SUM(K133:K138)</f>
        <v>101824</v>
      </c>
    </row>
    <row r="140" spans="1:11" ht="21" customHeight="1" x14ac:dyDescent="0.25">
      <c r="A140" s="190" t="s">
        <v>42</v>
      </c>
      <c r="B140" s="191"/>
      <c r="C140" s="191"/>
      <c r="D140" s="191"/>
      <c r="E140" s="191"/>
      <c r="F140" s="191"/>
      <c r="G140" s="191"/>
      <c r="H140" s="191"/>
      <c r="I140" s="191"/>
      <c r="J140" s="191"/>
      <c r="K140" s="192"/>
    </row>
    <row r="141" spans="1:11" ht="25.5" x14ac:dyDescent="0.25">
      <c r="A141" s="1" t="s">
        <v>0</v>
      </c>
      <c r="B141" s="2" t="s">
        <v>1</v>
      </c>
      <c r="C141" s="2" t="s">
        <v>2</v>
      </c>
      <c r="D141" s="2" t="s">
        <v>3</v>
      </c>
      <c r="E141" s="2" t="s">
        <v>140</v>
      </c>
      <c r="F141" s="2" t="s">
        <v>63</v>
      </c>
      <c r="G141" s="2" t="s">
        <v>62</v>
      </c>
      <c r="H141" s="2" t="s">
        <v>5</v>
      </c>
      <c r="I141" s="2" t="s">
        <v>6</v>
      </c>
      <c r="J141" s="3" t="s">
        <v>7</v>
      </c>
      <c r="K141" s="3" t="s">
        <v>8</v>
      </c>
    </row>
    <row r="142" spans="1:11" s="39" customFormat="1" ht="12.75" x14ac:dyDescent="0.25">
      <c r="A142" s="27">
        <v>1</v>
      </c>
      <c r="B142" s="61">
        <v>0.20833333333333334</v>
      </c>
      <c r="C142" s="61">
        <v>0.25</v>
      </c>
      <c r="D142" s="77">
        <f t="shared" ref="D142:D149" si="26">IF(C142&lt;B142,C142-B142+24,C142-B142)</f>
        <v>4.1666666666666657E-2</v>
      </c>
      <c r="E142" s="59">
        <v>1</v>
      </c>
      <c r="F142" s="29" t="s">
        <v>28</v>
      </c>
      <c r="G142" s="30" t="s">
        <v>61</v>
      </c>
      <c r="H142" s="34" t="s">
        <v>94</v>
      </c>
      <c r="I142" s="34" t="s">
        <v>95</v>
      </c>
      <c r="J142" s="55">
        <v>12728</v>
      </c>
      <c r="K142" s="32">
        <f>J142*E142</f>
        <v>12728</v>
      </c>
    </row>
    <row r="143" spans="1:11" s="39" customFormat="1" ht="12.75" x14ac:dyDescent="0.25">
      <c r="A143" s="27">
        <v>2</v>
      </c>
      <c r="B143" s="61">
        <v>0.21875</v>
      </c>
      <c r="C143" s="61">
        <v>0.23611111111111113</v>
      </c>
      <c r="D143" s="77">
        <f t="shared" si="26"/>
        <v>1.7361111111111133E-2</v>
      </c>
      <c r="E143" s="59">
        <v>1</v>
      </c>
      <c r="F143" s="29" t="s">
        <v>28</v>
      </c>
      <c r="G143" s="30" t="s">
        <v>61</v>
      </c>
      <c r="H143" s="34" t="s">
        <v>71</v>
      </c>
      <c r="I143" s="34" t="s">
        <v>72</v>
      </c>
      <c r="J143" s="55">
        <v>12728</v>
      </c>
      <c r="K143" s="32">
        <f t="shared" ref="K143:K149" si="27">J143*E143</f>
        <v>12728</v>
      </c>
    </row>
    <row r="144" spans="1:11" s="39" customFormat="1" ht="12.75" x14ac:dyDescent="0.25">
      <c r="A144" s="27">
        <v>3</v>
      </c>
      <c r="B144" s="61">
        <v>0.22916666666666666</v>
      </c>
      <c r="C144" s="61">
        <v>0.26041666666666669</v>
      </c>
      <c r="D144" s="77">
        <f t="shared" si="26"/>
        <v>3.1250000000000028E-2</v>
      </c>
      <c r="E144" s="59">
        <v>1</v>
      </c>
      <c r="F144" s="29" t="s">
        <v>28</v>
      </c>
      <c r="G144" s="30" t="s">
        <v>61</v>
      </c>
      <c r="H144" s="34" t="s">
        <v>96</v>
      </c>
      <c r="I144" s="34" t="s">
        <v>97</v>
      </c>
      <c r="J144" s="55">
        <v>12728</v>
      </c>
      <c r="K144" s="32">
        <f t="shared" si="27"/>
        <v>12728</v>
      </c>
    </row>
    <row r="145" spans="1:11" s="39" customFormat="1" ht="12" x14ac:dyDescent="0.25">
      <c r="A145" s="27">
        <v>4</v>
      </c>
      <c r="B145" s="61">
        <v>0.25</v>
      </c>
      <c r="C145" s="61">
        <v>0.30208333333333331</v>
      </c>
      <c r="D145" s="77">
        <f t="shared" si="26"/>
        <v>5.2083333333333315E-2</v>
      </c>
      <c r="E145" s="59">
        <v>2</v>
      </c>
      <c r="F145" s="29" t="s">
        <v>85</v>
      </c>
      <c r="G145" s="30" t="s">
        <v>61</v>
      </c>
      <c r="H145" s="34" t="s">
        <v>94</v>
      </c>
      <c r="I145" s="34" t="s">
        <v>95</v>
      </c>
      <c r="J145" s="60">
        <v>19981</v>
      </c>
      <c r="K145" s="32">
        <f t="shared" si="27"/>
        <v>39962</v>
      </c>
    </row>
    <row r="146" spans="1:11" s="39" customFormat="1" ht="12" x14ac:dyDescent="0.25">
      <c r="A146" s="27">
        <v>5</v>
      </c>
      <c r="B146" s="61">
        <v>0.25</v>
      </c>
      <c r="C146" s="61">
        <v>0.32361111111111113</v>
      </c>
      <c r="D146" s="77">
        <f t="shared" si="26"/>
        <v>7.3611111111111127E-2</v>
      </c>
      <c r="E146" s="59">
        <v>2</v>
      </c>
      <c r="F146" s="29" t="s">
        <v>85</v>
      </c>
      <c r="G146" s="30" t="s">
        <v>61</v>
      </c>
      <c r="H146" s="34" t="s">
        <v>96</v>
      </c>
      <c r="I146" s="34" t="s">
        <v>97</v>
      </c>
      <c r="J146" s="60">
        <v>19981</v>
      </c>
      <c r="K146" s="32">
        <f t="shared" si="27"/>
        <v>39962</v>
      </c>
    </row>
    <row r="147" spans="1:11" s="39" customFormat="1" ht="12.75" x14ac:dyDescent="0.25">
      <c r="A147" s="27">
        <v>7</v>
      </c>
      <c r="B147" s="61">
        <v>0.85763888888888884</v>
      </c>
      <c r="C147" s="61">
        <v>0.98611111111111116</v>
      </c>
      <c r="D147" s="77">
        <f t="shared" si="26"/>
        <v>0.12847222222222232</v>
      </c>
      <c r="E147" s="59">
        <v>4</v>
      </c>
      <c r="F147" s="29" t="s">
        <v>28</v>
      </c>
      <c r="G147" s="30" t="s">
        <v>61</v>
      </c>
      <c r="H147" s="34" t="s">
        <v>67</v>
      </c>
      <c r="I147" s="34" t="s">
        <v>68</v>
      </c>
      <c r="J147" s="55">
        <v>12728</v>
      </c>
      <c r="K147" s="32">
        <f t="shared" si="27"/>
        <v>50912</v>
      </c>
    </row>
    <row r="148" spans="1:11" s="39" customFormat="1" ht="12.75" x14ac:dyDescent="0.25">
      <c r="A148" s="27">
        <v>6</v>
      </c>
      <c r="B148" s="61">
        <v>0.88194444444444453</v>
      </c>
      <c r="C148" s="61">
        <v>0.91666666666666663</v>
      </c>
      <c r="D148" s="77">
        <f t="shared" si="26"/>
        <v>3.4722222222222099E-2</v>
      </c>
      <c r="E148" s="59">
        <v>1</v>
      </c>
      <c r="F148" s="29" t="s">
        <v>28</v>
      </c>
      <c r="G148" s="30" t="s">
        <v>61</v>
      </c>
      <c r="H148" s="34" t="s">
        <v>69</v>
      </c>
      <c r="I148" s="34" t="s">
        <v>70</v>
      </c>
      <c r="J148" s="55">
        <v>12728</v>
      </c>
      <c r="K148" s="32">
        <f t="shared" si="27"/>
        <v>12728</v>
      </c>
    </row>
    <row r="149" spans="1:11" s="39" customFormat="1" ht="12.75" x14ac:dyDescent="0.25">
      <c r="A149" s="27">
        <v>8</v>
      </c>
      <c r="B149" s="61">
        <v>0.88194444444444453</v>
      </c>
      <c r="C149" s="61">
        <v>0</v>
      </c>
      <c r="D149" s="77">
        <f t="shared" si="26"/>
        <v>23.118055555555557</v>
      </c>
      <c r="E149" s="59">
        <v>3</v>
      </c>
      <c r="F149" s="29" t="s">
        <v>28</v>
      </c>
      <c r="G149" s="30" t="s">
        <v>61</v>
      </c>
      <c r="H149" s="34" t="s">
        <v>98</v>
      </c>
      <c r="I149" s="34" t="s">
        <v>99</v>
      </c>
      <c r="J149" s="55">
        <v>12728</v>
      </c>
      <c r="K149" s="32">
        <f t="shared" si="27"/>
        <v>38184</v>
      </c>
    </row>
    <row r="150" spans="1:11" x14ac:dyDescent="0.25">
      <c r="A150" s="184"/>
      <c r="B150" s="185"/>
      <c r="C150" s="185"/>
      <c r="D150" s="185"/>
      <c r="E150" s="185"/>
      <c r="F150" s="185"/>
      <c r="G150" s="185"/>
      <c r="H150" s="185"/>
      <c r="I150" s="185"/>
      <c r="J150" s="186"/>
      <c r="K150" s="23">
        <f>SUM(K142:K149)</f>
        <v>219932</v>
      </c>
    </row>
    <row r="151" spans="1:11" ht="21" customHeight="1" x14ac:dyDescent="0.25">
      <c r="A151" s="187" t="s">
        <v>43</v>
      </c>
      <c r="B151" s="188"/>
      <c r="C151" s="188"/>
      <c r="D151" s="188"/>
      <c r="E151" s="188"/>
      <c r="F151" s="188"/>
      <c r="G151" s="188"/>
      <c r="H151" s="188"/>
      <c r="I151" s="188"/>
      <c r="J151" s="188"/>
      <c r="K151" s="189"/>
    </row>
    <row r="152" spans="1:11" ht="25.5" x14ac:dyDescent="0.25">
      <c r="A152" s="1" t="s">
        <v>0</v>
      </c>
      <c r="B152" s="2" t="s">
        <v>1</v>
      </c>
      <c r="C152" s="2" t="s">
        <v>2</v>
      </c>
      <c r="D152" s="2" t="s">
        <v>3</v>
      </c>
      <c r="E152" s="2" t="s">
        <v>140</v>
      </c>
      <c r="F152" s="2" t="s">
        <v>63</v>
      </c>
      <c r="G152" s="2" t="s">
        <v>62</v>
      </c>
      <c r="H152" s="2" t="s">
        <v>5</v>
      </c>
      <c r="I152" s="2" t="s">
        <v>6</v>
      </c>
      <c r="J152" s="3" t="s">
        <v>7</v>
      </c>
      <c r="K152" s="3" t="s">
        <v>8</v>
      </c>
    </row>
    <row r="153" spans="1:11" s="39" customFormat="1" ht="12.75" x14ac:dyDescent="0.25">
      <c r="A153" s="27">
        <v>1</v>
      </c>
      <c r="B153" s="61">
        <v>0.20833333333333334</v>
      </c>
      <c r="C153" s="61">
        <v>0.25694444444444448</v>
      </c>
      <c r="D153" s="77">
        <f t="shared" ref="D153:D160" si="28">IF(C153&lt;B153,C153-B153+24,C153-B153)</f>
        <v>4.8611111111111133E-2</v>
      </c>
      <c r="E153" s="59">
        <v>2</v>
      </c>
      <c r="F153" s="29" t="s">
        <v>28</v>
      </c>
      <c r="G153" s="30" t="s">
        <v>61</v>
      </c>
      <c r="H153" s="34" t="s">
        <v>21</v>
      </c>
      <c r="I153" s="34" t="s">
        <v>100</v>
      </c>
      <c r="J153" s="55">
        <v>12728</v>
      </c>
      <c r="K153" s="32">
        <f>J153*E153</f>
        <v>25456</v>
      </c>
    </row>
    <row r="154" spans="1:11" s="39" customFormat="1" ht="12.75" x14ac:dyDescent="0.25">
      <c r="A154" s="27">
        <v>2</v>
      </c>
      <c r="B154" s="61">
        <v>0.22916666666666666</v>
      </c>
      <c r="C154" s="61">
        <v>0.25347222222222221</v>
      </c>
      <c r="D154" s="77">
        <f t="shared" si="28"/>
        <v>2.4305555555555552E-2</v>
      </c>
      <c r="E154" s="59">
        <v>1</v>
      </c>
      <c r="F154" s="29" t="s">
        <v>28</v>
      </c>
      <c r="G154" s="30" t="s">
        <v>61</v>
      </c>
      <c r="H154" s="34" t="s">
        <v>98</v>
      </c>
      <c r="I154" s="34" t="s">
        <v>99</v>
      </c>
      <c r="J154" s="55">
        <v>12728</v>
      </c>
      <c r="K154" s="32">
        <f t="shared" ref="K154:K160" si="29">J154*E154</f>
        <v>12728</v>
      </c>
    </row>
    <row r="155" spans="1:11" s="39" customFormat="1" ht="12.75" x14ac:dyDescent="0.25">
      <c r="A155" s="27">
        <v>3</v>
      </c>
      <c r="B155" s="61">
        <v>0.22916666666666666</v>
      </c>
      <c r="C155" s="61">
        <v>0.25</v>
      </c>
      <c r="D155" s="77">
        <f t="shared" si="28"/>
        <v>2.0833333333333343E-2</v>
      </c>
      <c r="E155" s="59">
        <v>1</v>
      </c>
      <c r="F155" s="29" t="s">
        <v>28</v>
      </c>
      <c r="G155" s="30" t="s">
        <v>61</v>
      </c>
      <c r="H155" s="34" t="s">
        <v>94</v>
      </c>
      <c r="I155" s="34" t="s">
        <v>95</v>
      </c>
      <c r="J155" s="55">
        <v>12728</v>
      </c>
      <c r="K155" s="32">
        <f t="shared" si="29"/>
        <v>12728</v>
      </c>
    </row>
    <row r="156" spans="1:11" s="39" customFormat="1" ht="12" x14ac:dyDescent="0.25">
      <c r="A156" s="27">
        <v>4</v>
      </c>
      <c r="B156" s="61">
        <v>0.25</v>
      </c>
      <c r="C156" s="61">
        <v>0.32291666666666669</v>
      </c>
      <c r="D156" s="77">
        <f t="shared" si="28"/>
        <v>7.2916666666666685E-2</v>
      </c>
      <c r="E156" s="59">
        <v>2</v>
      </c>
      <c r="F156" s="29" t="s">
        <v>85</v>
      </c>
      <c r="G156" s="30" t="s">
        <v>61</v>
      </c>
      <c r="H156" s="34" t="s">
        <v>98</v>
      </c>
      <c r="I156" s="34" t="s">
        <v>99</v>
      </c>
      <c r="J156" s="60">
        <v>19981</v>
      </c>
      <c r="K156" s="32">
        <f t="shared" si="29"/>
        <v>39962</v>
      </c>
    </row>
    <row r="157" spans="1:11" s="39" customFormat="1" ht="12" x14ac:dyDescent="0.25">
      <c r="A157" s="27">
        <v>5</v>
      </c>
      <c r="B157" s="61">
        <v>0.25</v>
      </c>
      <c r="C157" s="61">
        <v>0.29166666666666669</v>
      </c>
      <c r="D157" s="77">
        <f t="shared" si="28"/>
        <v>4.1666666666666685E-2</v>
      </c>
      <c r="E157" s="59">
        <v>1</v>
      </c>
      <c r="F157" s="29" t="s">
        <v>85</v>
      </c>
      <c r="G157" s="30" t="s">
        <v>61</v>
      </c>
      <c r="H157" s="34" t="s">
        <v>13</v>
      </c>
      <c r="I157" s="34" t="s">
        <v>14</v>
      </c>
      <c r="J157" s="60">
        <v>19981</v>
      </c>
      <c r="K157" s="32">
        <f t="shared" si="29"/>
        <v>19981</v>
      </c>
    </row>
    <row r="158" spans="1:11" s="39" customFormat="1" ht="12.75" x14ac:dyDescent="0.25">
      <c r="A158" s="27">
        <v>6</v>
      </c>
      <c r="B158" s="61">
        <v>0.70833333333333337</v>
      </c>
      <c r="C158" s="61">
        <v>0.83333333333333337</v>
      </c>
      <c r="D158" s="77">
        <f t="shared" si="28"/>
        <v>0.125</v>
      </c>
      <c r="E158" s="59">
        <v>3</v>
      </c>
      <c r="F158" s="29" t="s">
        <v>28</v>
      </c>
      <c r="G158" s="30" t="s">
        <v>61</v>
      </c>
      <c r="H158" s="34" t="s">
        <v>86</v>
      </c>
      <c r="I158" s="34" t="s">
        <v>87</v>
      </c>
      <c r="J158" s="55">
        <v>12728</v>
      </c>
      <c r="K158" s="32">
        <f t="shared" si="29"/>
        <v>38184</v>
      </c>
    </row>
    <row r="159" spans="1:11" s="39" customFormat="1" ht="12.75" x14ac:dyDescent="0.25">
      <c r="A159" s="27">
        <v>7</v>
      </c>
      <c r="B159" s="61">
        <v>0.86805555555555547</v>
      </c>
      <c r="C159" s="61">
        <v>0.95833333333333337</v>
      </c>
      <c r="D159" s="77">
        <f t="shared" si="28"/>
        <v>9.0277777777777901E-2</v>
      </c>
      <c r="E159" s="59">
        <v>3</v>
      </c>
      <c r="F159" s="29" t="s">
        <v>28</v>
      </c>
      <c r="G159" s="30" t="s">
        <v>61</v>
      </c>
      <c r="H159" s="34" t="s">
        <v>101</v>
      </c>
      <c r="I159" s="34" t="s">
        <v>102</v>
      </c>
      <c r="J159" s="55">
        <v>12728</v>
      </c>
      <c r="K159" s="32">
        <f t="shared" si="29"/>
        <v>38184</v>
      </c>
    </row>
    <row r="160" spans="1:11" s="39" customFormat="1" ht="12.75" x14ac:dyDescent="0.25">
      <c r="A160" s="27">
        <v>8</v>
      </c>
      <c r="B160" s="61">
        <v>0.875</v>
      </c>
      <c r="C160" s="61">
        <v>0.91666666666666663</v>
      </c>
      <c r="D160" s="77">
        <f t="shared" si="28"/>
        <v>4.166666666666663E-2</v>
      </c>
      <c r="E160" s="59">
        <v>1</v>
      </c>
      <c r="F160" s="29" t="s">
        <v>28</v>
      </c>
      <c r="G160" s="30" t="s">
        <v>61</v>
      </c>
      <c r="H160" s="34" t="s">
        <v>69</v>
      </c>
      <c r="I160" s="34" t="s">
        <v>70</v>
      </c>
      <c r="J160" s="55">
        <v>12728</v>
      </c>
      <c r="K160" s="32">
        <f t="shared" si="29"/>
        <v>12728</v>
      </c>
    </row>
    <row r="161" spans="1:11" x14ac:dyDescent="0.25">
      <c r="A161" s="184"/>
      <c r="B161" s="185"/>
      <c r="C161" s="185"/>
      <c r="D161" s="185"/>
      <c r="E161" s="185"/>
      <c r="F161" s="185"/>
      <c r="G161" s="185"/>
      <c r="H161" s="185"/>
      <c r="I161" s="185"/>
      <c r="J161" s="186"/>
      <c r="K161" s="23">
        <f>SUM(K153:K160)</f>
        <v>199951</v>
      </c>
    </row>
    <row r="162" spans="1:11" ht="21" customHeight="1" x14ac:dyDescent="0.25">
      <c r="A162" s="187" t="s">
        <v>44</v>
      </c>
      <c r="B162" s="188"/>
      <c r="C162" s="188"/>
      <c r="D162" s="188"/>
      <c r="E162" s="188"/>
      <c r="F162" s="188"/>
      <c r="G162" s="188"/>
      <c r="H162" s="188"/>
      <c r="I162" s="188"/>
      <c r="J162" s="188"/>
      <c r="K162" s="189"/>
    </row>
    <row r="163" spans="1:11" ht="25.5" x14ac:dyDescent="0.25">
      <c r="A163" s="1" t="s">
        <v>0</v>
      </c>
      <c r="B163" s="2" t="s">
        <v>1</v>
      </c>
      <c r="C163" s="2" t="s">
        <v>2</v>
      </c>
      <c r="D163" s="2" t="s">
        <v>3</v>
      </c>
      <c r="E163" s="2" t="s">
        <v>140</v>
      </c>
      <c r="F163" s="2" t="s">
        <v>63</v>
      </c>
      <c r="G163" s="2" t="s">
        <v>62</v>
      </c>
      <c r="H163" s="2" t="s">
        <v>5</v>
      </c>
      <c r="I163" s="2" t="s">
        <v>6</v>
      </c>
      <c r="J163" s="3" t="s">
        <v>7</v>
      </c>
      <c r="K163" s="3" t="s">
        <v>8</v>
      </c>
    </row>
    <row r="164" spans="1:11" s="39" customFormat="1" ht="12.75" x14ac:dyDescent="0.25">
      <c r="A164" s="27">
        <v>1</v>
      </c>
      <c r="B164" s="61">
        <v>0.20138888888888887</v>
      </c>
      <c r="C164" s="61">
        <v>0.25</v>
      </c>
      <c r="D164" s="77">
        <f t="shared" ref="D164:D174" si="30">IF(C164&lt;B164,C164-B164+24,C164-B164)</f>
        <v>4.8611111111111133E-2</v>
      </c>
      <c r="E164" s="59">
        <v>2</v>
      </c>
      <c r="F164" s="29" t="s">
        <v>28</v>
      </c>
      <c r="G164" s="30" t="s">
        <v>61</v>
      </c>
      <c r="H164" s="34" t="s">
        <v>67</v>
      </c>
      <c r="I164" s="34" t="s">
        <v>68</v>
      </c>
      <c r="J164" s="55">
        <v>12728</v>
      </c>
      <c r="K164" s="32">
        <f>J164*E164</f>
        <v>25456</v>
      </c>
    </row>
    <row r="165" spans="1:11" s="39" customFormat="1" ht="12.75" x14ac:dyDescent="0.25">
      <c r="A165" s="27">
        <v>2</v>
      </c>
      <c r="B165" s="61">
        <v>0.21527777777777779</v>
      </c>
      <c r="C165" s="61">
        <v>0.25</v>
      </c>
      <c r="D165" s="77">
        <f t="shared" si="30"/>
        <v>3.472222222222221E-2</v>
      </c>
      <c r="E165" s="59">
        <v>1</v>
      </c>
      <c r="F165" s="29" t="s">
        <v>28</v>
      </c>
      <c r="G165" s="30" t="s">
        <v>61</v>
      </c>
      <c r="H165" s="34" t="s">
        <v>17</v>
      </c>
      <c r="I165" s="34" t="s">
        <v>18</v>
      </c>
      <c r="J165" s="55">
        <v>12728</v>
      </c>
      <c r="K165" s="32">
        <f t="shared" ref="K165:K172" si="31">J165*E165</f>
        <v>12728</v>
      </c>
    </row>
    <row r="166" spans="1:11" s="39" customFormat="1" ht="12.75" x14ac:dyDescent="0.25">
      <c r="A166" s="27">
        <v>3</v>
      </c>
      <c r="B166" s="61">
        <v>0.22569444444444445</v>
      </c>
      <c r="C166" s="61">
        <v>0.25</v>
      </c>
      <c r="D166" s="77">
        <f t="shared" si="30"/>
        <v>2.4305555555555552E-2</v>
      </c>
      <c r="E166" s="59">
        <v>1</v>
      </c>
      <c r="F166" s="29" t="s">
        <v>28</v>
      </c>
      <c r="G166" s="30" t="s">
        <v>61</v>
      </c>
      <c r="H166" s="34" t="s">
        <v>10</v>
      </c>
      <c r="I166" s="34" t="s">
        <v>11</v>
      </c>
      <c r="J166" s="55">
        <v>12728</v>
      </c>
      <c r="K166" s="32">
        <f t="shared" si="31"/>
        <v>12728</v>
      </c>
    </row>
    <row r="167" spans="1:11" s="39" customFormat="1" ht="12" x14ac:dyDescent="0.25">
      <c r="A167" s="27">
        <v>4</v>
      </c>
      <c r="B167" s="61">
        <v>0.25</v>
      </c>
      <c r="C167" s="61">
        <v>0.2986111111111111</v>
      </c>
      <c r="D167" s="77">
        <f t="shared" si="30"/>
        <v>4.8611111111111105E-2</v>
      </c>
      <c r="E167" s="59">
        <v>2</v>
      </c>
      <c r="F167" s="29" t="s">
        <v>85</v>
      </c>
      <c r="G167" s="30" t="s">
        <v>61</v>
      </c>
      <c r="H167" s="34" t="s">
        <v>17</v>
      </c>
      <c r="I167" s="34" t="s">
        <v>18</v>
      </c>
      <c r="J167" s="60">
        <v>19981</v>
      </c>
      <c r="K167" s="32">
        <f t="shared" si="31"/>
        <v>39962</v>
      </c>
    </row>
    <row r="168" spans="1:11" s="39" customFormat="1" ht="12" x14ac:dyDescent="0.25">
      <c r="A168" s="27">
        <v>5</v>
      </c>
      <c r="B168" s="61">
        <v>0.25</v>
      </c>
      <c r="C168" s="61">
        <v>0.36458333333333331</v>
      </c>
      <c r="D168" s="77">
        <f t="shared" si="30"/>
        <v>0.11458333333333331</v>
      </c>
      <c r="E168" s="59">
        <v>3</v>
      </c>
      <c r="F168" s="29" t="s">
        <v>85</v>
      </c>
      <c r="G168" s="30" t="s">
        <v>61</v>
      </c>
      <c r="H168" s="34" t="s">
        <v>101</v>
      </c>
      <c r="I168" s="34" t="s">
        <v>102</v>
      </c>
      <c r="J168" s="60">
        <v>19981</v>
      </c>
      <c r="K168" s="32">
        <f t="shared" si="31"/>
        <v>59943</v>
      </c>
    </row>
    <row r="169" spans="1:11" s="39" customFormat="1" ht="12.75" x14ac:dyDescent="0.25">
      <c r="A169" s="27">
        <v>6</v>
      </c>
      <c r="B169" s="61">
        <v>0.8125</v>
      </c>
      <c r="C169" s="61">
        <v>0.93263888888888891</v>
      </c>
      <c r="D169" s="77">
        <f t="shared" si="30"/>
        <v>0.12013888888888891</v>
      </c>
      <c r="E169" s="59">
        <v>3</v>
      </c>
      <c r="F169" s="29" t="s">
        <v>28</v>
      </c>
      <c r="G169" s="30" t="s">
        <v>61</v>
      </c>
      <c r="H169" s="31" t="s">
        <v>10</v>
      </c>
      <c r="I169" s="31" t="s">
        <v>11</v>
      </c>
      <c r="J169" s="55">
        <v>12728</v>
      </c>
      <c r="K169" s="32">
        <f t="shared" si="31"/>
        <v>38184</v>
      </c>
    </row>
    <row r="170" spans="1:11" s="39" customFormat="1" ht="12.75" x14ac:dyDescent="0.25">
      <c r="A170" s="27">
        <v>7</v>
      </c>
      <c r="B170" s="61">
        <v>0.875</v>
      </c>
      <c r="C170" s="61">
        <v>0.9375</v>
      </c>
      <c r="D170" s="77">
        <f t="shared" si="30"/>
        <v>6.25E-2</v>
      </c>
      <c r="E170" s="59">
        <v>2</v>
      </c>
      <c r="F170" s="29" t="s">
        <v>28</v>
      </c>
      <c r="G170" s="30" t="s">
        <v>61</v>
      </c>
      <c r="H170" s="31" t="s">
        <v>105</v>
      </c>
      <c r="I170" s="31" t="s">
        <v>92</v>
      </c>
      <c r="J170" s="55">
        <v>12728</v>
      </c>
      <c r="K170" s="32">
        <f t="shared" si="31"/>
        <v>25456</v>
      </c>
    </row>
    <row r="171" spans="1:11" s="39" customFormat="1" ht="12.75" x14ac:dyDescent="0.25">
      <c r="A171" s="27">
        <v>8</v>
      </c>
      <c r="B171" s="61">
        <v>0.83333333333333337</v>
      </c>
      <c r="C171" s="61">
        <v>0.99652777777777779</v>
      </c>
      <c r="D171" s="77">
        <f t="shared" si="30"/>
        <v>0.16319444444444442</v>
      </c>
      <c r="E171" s="59">
        <v>4</v>
      </c>
      <c r="F171" s="29" t="s">
        <v>28</v>
      </c>
      <c r="G171" s="30" t="s">
        <v>61</v>
      </c>
      <c r="H171" s="34" t="s">
        <v>67</v>
      </c>
      <c r="I171" s="34" t="s">
        <v>68</v>
      </c>
      <c r="J171" s="55">
        <v>12728</v>
      </c>
      <c r="K171" s="32">
        <f t="shared" si="31"/>
        <v>50912</v>
      </c>
    </row>
    <row r="172" spans="1:11" s="39" customFormat="1" ht="12.75" x14ac:dyDescent="0.25">
      <c r="A172" s="27">
        <v>9</v>
      </c>
      <c r="B172" s="61">
        <v>0.89583333333333337</v>
      </c>
      <c r="C172" s="61">
        <v>0.92708333333333337</v>
      </c>
      <c r="D172" s="77">
        <f t="shared" si="30"/>
        <v>3.125E-2</v>
      </c>
      <c r="E172" s="59">
        <v>1</v>
      </c>
      <c r="F172" s="29" t="s">
        <v>28</v>
      </c>
      <c r="G172" s="30" t="s">
        <v>61</v>
      </c>
      <c r="H172" s="34" t="s">
        <v>69</v>
      </c>
      <c r="I172" s="34" t="s">
        <v>70</v>
      </c>
      <c r="J172" s="55">
        <v>12728</v>
      </c>
      <c r="K172" s="32">
        <f t="shared" si="31"/>
        <v>12728</v>
      </c>
    </row>
    <row r="173" spans="1:11" s="39" customFormat="1" ht="12" x14ac:dyDescent="0.25">
      <c r="A173" s="27">
        <v>10</v>
      </c>
      <c r="B173" s="61">
        <v>0.625</v>
      </c>
      <c r="C173" s="61">
        <v>0.875</v>
      </c>
      <c r="D173" s="77">
        <f t="shared" si="30"/>
        <v>0.25</v>
      </c>
      <c r="E173" s="59">
        <v>6</v>
      </c>
      <c r="F173" s="29" t="s">
        <v>85</v>
      </c>
      <c r="G173" s="30" t="s">
        <v>61</v>
      </c>
      <c r="H173" s="34" t="s">
        <v>15</v>
      </c>
      <c r="I173" s="34" t="s">
        <v>16</v>
      </c>
      <c r="J173" s="60">
        <v>19981</v>
      </c>
      <c r="K173" s="32">
        <f>J173*E173</f>
        <v>119886</v>
      </c>
    </row>
    <row r="174" spans="1:11" s="39" customFormat="1" ht="12.75" x14ac:dyDescent="0.25">
      <c r="A174" s="27">
        <v>11</v>
      </c>
      <c r="B174" s="61">
        <v>0.875</v>
      </c>
      <c r="C174" s="61">
        <v>0.9375</v>
      </c>
      <c r="D174" s="77">
        <f t="shared" si="30"/>
        <v>6.25E-2</v>
      </c>
      <c r="E174" s="59">
        <v>2</v>
      </c>
      <c r="F174" s="29" t="s">
        <v>28</v>
      </c>
      <c r="G174" s="30" t="s">
        <v>61</v>
      </c>
      <c r="H174" s="34" t="s">
        <v>15</v>
      </c>
      <c r="I174" s="34" t="s">
        <v>173</v>
      </c>
      <c r="J174" s="55">
        <v>12728</v>
      </c>
      <c r="K174" s="32">
        <f>J174*E174</f>
        <v>25456</v>
      </c>
    </row>
    <row r="175" spans="1:11" x14ac:dyDescent="0.25">
      <c r="A175" s="184"/>
      <c r="B175" s="185"/>
      <c r="C175" s="185"/>
      <c r="D175" s="185"/>
      <c r="E175" s="185"/>
      <c r="F175" s="185"/>
      <c r="G175" s="185"/>
      <c r="H175" s="185"/>
      <c r="I175" s="185"/>
      <c r="J175" s="186"/>
      <c r="K175" s="23">
        <f>SUM(K164:K173)</f>
        <v>397983</v>
      </c>
    </row>
    <row r="176" spans="1:11" ht="21" customHeight="1" x14ac:dyDescent="0.25">
      <c r="A176" s="187" t="s">
        <v>45</v>
      </c>
      <c r="B176" s="188"/>
      <c r="C176" s="188"/>
      <c r="D176" s="188"/>
      <c r="E176" s="188"/>
      <c r="F176" s="188"/>
      <c r="G176" s="188"/>
      <c r="H176" s="188"/>
      <c r="I176" s="188"/>
      <c r="J176" s="188"/>
      <c r="K176" s="189"/>
    </row>
    <row r="177" spans="1:11" ht="25.5" x14ac:dyDescent="0.25">
      <c r="A177" s="1" t="s">
        <v>0</v>
      </c>
      <c r="B177" s="2" t="s">
        <v>1</v>
      </c>
      <c r="C177" s="2" t="s">
        <v>2</v>
      </c>
      <c r="D177" s="2" t="s">
        <v>3</v>
      </c>
      <c r="E177" s="2" t="s">
        <v>140</v>
      </c>
      <c r="F177" s="2" t="s">
        <v>63</v>
      </c>
      <c r="G177" s="2" t="s">
        <v>62</v>
      </c>
      <c r="H177" s="2" t="s">
        <v>5</v>
      </c>
      <c r="I177" s="2" t="s">
        <v>6</v>
      </c>
      <c r="J177" s="3" t="s">
        <v>7</v>
      </c>
      <c r="K177" s="3" t="s">
        <v>8</v>
      </c>
    </row>
    <row r="178" spans="1:11" s="39" customFormat="1" ht="12.75" x14ac:dyDescent="0.25">
      <c r="A178" s="27">
        <v>1</v>
      </c>
      <c r="B178" s="61">
        <v>0.20138888888888887</v>
      </c>
      <c r="C178" s="61">
        <v>0.25</v>
      </c>
      <c r="D178" s="77">
        <f t="shared" ref="D178:D186" si="32">IF(C178&lt;B178,C178-B178+24,C178-B178)</f>
        <v>4.8611111111111133E-2</v>
      </c>
      <c r="E178" s="59">
        <v>2</v>
      </c>
      <c r="F178" s="29" t="s">
        <v>28</v>
      </c>
      <c r="G178" s="30" t="s">
        <v>61</v>
      </c>
      <c r="H178" s="34" t="s">
        <v>67</v>
      </c>
      <c r="I178" s="34" t="s">
        <v>68</v>
      </c>
      <c r="J178" s="55">
        <v>12728</v>
      </c>
      <c r="K178" s="32">
        <f>J178*E178</f>
        <v>25456</v>
      </c>
    </row>
    <row r="179" spans="1:11" s="39" customFormat="1" ht="12.75" x14ac:dyDescent="0.25">
      <c r="A179" s="27">
        <v>2</v>
      </c>
      <c r="B179" s="61">
        <v>0.20138888888888887</v>
      </c>
      <c r="C179" s="61">
        <v>0.25</v>
      </c>
      <c r="D179" s="77">
        <f t="shared" si="32"/>
        <v>4.8611111111111133E-2</v>
      </c>
      <c r="E179" s="59">
        <v>2</v>
      </c>
      <c r="F179" s="29" t="s">
        <v>28</v>
      </c>
      <c r="G179" s="30" t="s">
        <v>61</v>
      </c>
      <c r="H179" s="34" t="s">
        <v>26</v>
      </c>
      <c r="I179" s="34" t="s">
        <v>106</v>
      </c>
      <c r="J179" s="55">
        <v>12728</v>
      </c>
      <c r="K179" s="32">
        <f t="shared" ref="K179:K186" si="33">J179*E179</f>
        <v>25456</v>
      </c>
    </row>
    <row r="180" spans="1:11" s="39" customFormat="1" ht="12.75" x14ac:dyDescent="0.25">
      <c r="A180" s="27">
        <v>3</v>
      </c>
      <c r="B180" s="61">
        <v>0.21527777777777779</v>
      </c>
      <c r="C180" s="61">
        <v>0.25</v>
      </c>
      <c r="D180" s="77">
        <f t="shared" si="32"/>
        <v>3.472222222222221E-2</v>
      </c>
      <c r="E180" s="59">
        <v>1</v>
      </c>
      <c r="F180" s="29" t="s">
        <v>28</v>
      </c>
      <c r="G180" s="30" t="s">
        <v>61</v>
      </c>
      <c r="H180" s="34" t="s">
        <v>71</v>
      </c>
      <c r="I180" s="34" t="s">
        <v>72</v>
      </c>
      <c r="J180" s="55">
        <v>12728</v>
      </c>
      <c r="K180" s="32">
        <f t="shared" si="33"/>
        <v>12728</v>
      </c>
    </row>
    <row r="181" spans="1:11" s="39" customFormat="1" ht="12" x14ac:dyDescent="0.25">
      <c r="A181" s="27">
        <v>4</v>
      </c>
      <c r="B181" s="61">
        <v>0.25</v>
      </c>
      <c r="C181" s="61">
        <v>0.30555555555555552</v>
      </c>
      <c r="D181" s="77">
        <f t="shared" si="32"/>
        <v>5.5555555555555525E-2</v>
      </c>
      <c r="E181" s="59">
        <v>2</v>
      </c>
      <c r="F181" s="29" t="s">
        <v>85</v>
      </c>
      <c r="G181" s="30" t="s">
        <v>61</v>
      </c>
      <c r="H181" s="34" t="s">
        <v>26</v>
      </c>
      <c r="I181" s="34" t="s">
        <v>106</v>
      </c>
      <c r="J181" s="60">
        <v>19981</v>
      </c>
      <c r="K181" s="32">
        <f t="shared" si="33"/>
        <v>39962</v>
      </c>
    </row>
    <row r="182" spans="1:11" s="39" customFormat="1" ht="12" x14ac:dyDescent="0.25">
      <c r="A182" s="27">
        <v>5</v>
      </c>
      <c r="B182" s="61">
        <v>0.25</v>
      </c>
      <c r="C182" s="61">
        <v>0.3125</v>
      </c>
      <c r="D182" s="77">
        <f t="shared" si="32"/>
        <v>6.25E-2</v>
      </c>
      <c r="E182" s="59">
        <v>2</v>
      </c>
      <c r="F182" s="29" t="s">
        <v>85</v>
      </c>
      <c r="G182" s="30" t="s">
        <v>61</v>
      </c>
      <c r="H182" s="34" t="s">
        <v>71</v>
      </c>
      <c r="I182" s="34" t="s">
        <v>72</v>
      </c>
      <c r="J182" s="60">
        <v>19981</v>
      </c>
      <c r="K182" s="32">
        <f t="shared" si="33"/>
        <v>39962</v>
      </c>
    </row>
    <row r="183" spans="1:11" ht="12" customHeight="1" x14ac:dyDescent="0.25">
      <c r="A183" s="27">
        <v>6</v>
      </c>
      <c r="B183" s="61">
        <v>0.79166666666666663</v>
      </c>
      <c r="C183" s="61">
        <v>0.95833333333333337</v>
      </c>
      <c r="D183" s="77">
        <f t="shared" si="32"/>
        <v>0.16666666666666674</v>
      </c>
      <c r="E183" s="59">
        <v>4</v>
      </c>
      <c r="F183" s="29" t="s">
        <v>28</v>
      </c>
      <c r="G183" s="30" t="s">
        <v>61</v>
      </c>
      <c r="H183" s="34" t="s">
        <v>22</v>
      </c>
      <c r="I183" s="34" t="s">
        <v>9</v>
      </c>
      <c r="J183" s="55">
        <v>12728</v>
      </c>
      <c r="K183" s="32">
        <f t="shared" si="33"/>
        <v>50912</v>
      </c>
    </row>
    <row r="184" spans="1:11" s="39" customFormat="1" ht="12.75" x14ac:dyDescent="0.25">
      <c r="A184" s="27">
        <v>8</v>
      </c>
      <c r="B184" s="61">
        <v>0.88888888888888884</v>
      </c>
      <c r="C184" s="61">
        <v>0.97916666666666663</v>
      </c>
      <c r="D184" s="77">
        <f t="shared" si="32"/>
        <v>9.027777777777779E-2</v>
      </c>
      <c r="E184" s="59">
        <v>3</v>
      </c>
      <c r="F184" s="29" t="s">
        <v>28</v>
      </c>
      <c r="G184" s="30" t="s">
        <v>61</v>
      </c>
      <c r="H184" s="34" t="s">
        <v>67</v>
      </c>
      <c r="I184" s="34" t="s">
        <v>68</v>
      </c>
      <c r="J184" s="55">
        <v>12728</v>
      </c>
      <c r="K184" s="32">
        <f t="shared" si="33"/>
        <v>38184</v>
      </c>
    </row>
    <row r="185" spans="1:11" s="39" customFormat="1" ht="12.75" x14ac:dyDescent="0.25">
      <c r="A185" s="27">
        <v>7</v>
      </c>
      <c r="B185" s="61">
        <v>0.875</v>
      </c>
      <c r="C185" s="61">
        <v>0.95833333333333337</v>
      </c>
      <c r="D185" s="77">
        <f>IF(C185&lt;B185,C185-B185+24,C185-B185)</f>
        <v>8.333333333333337E-2</v>
      </c>
      <c r="E185" s="59">
        <v>2</v>
      </c>
      <c r="F185" s="29" t="s">
        <v>28</v>
      </c>
      <c r="G185" s="30" t="s">
        <v>61</v>
      </c>
      <c r="H185" s="34" t="s">
        <v>30</v>
      </c>
      <c r="I185" s="34" t="s">
        <v>31</v>
      </c>
      <c r="J185" s="55">
        <v>12728</v>
      </c>
      <c r="K185" s="32">
        <f>J185*E185</f>
        <v>25456</v>
      </c>
    </row>
    <row r="186" spans="1:11" s="39" customFormat="1" ht="12.75" x14ac:dyDescent="0.25">
      <c r="A186" s="27">
        <v>9</v>
      </c>
      <c r="B186" s="61">
        <v>0.89583333333333337</v>
      </c>
      <c r="C186" s="61">
        <v>0.96736111111111101</v>
      </c>
      <c r="D186" s="77">
        <f t="shared" si="32"/>
        <v>7.1527777777777635E-2</v>
      </c>
      <c r="E186" s="59">
        <v>2</v>
      </c>
      <c r="F186" s="29" t="s">
        <v>28</v>
      </c>
      <c r="G186" s="30" t="s">
        <v>61</v>
      </c>
      <c r="H186" s="34" t="s">
        <v>69</v>
      </c>
      <c r="I186" s="34" t="s">
        <v>70</v>
      </c>
      <c r="J186" s="55">
        <v>12728</v>
      </c>
      <c r="K186" s="32">
        <f t="shared" si="33"/>
        <v>25456</v>
      </c>
    </row>
    <row r="187" spans="1:11" x14ac:dyDescent="0.25">
      <c r="A187" s="15"/>
      <c r="B187" s="16"/>
      <c r="C187" s="16"/>
      <c r="D187" s="16"/>
      <c r="E187" s="16"/>
      <c r="F187" s="16"/>
      <c r="G187" s="16"/>
      <c r="H187" s="16"/>
      <c r="I187" s="185"/>
      <c r="J187" s="186"/>
      <c r="K187" s="23">
        <f>SUM(K178:K186)</f>
        <v>283572</v>
      </c>
    </row>
    <row r="188" spans="1:11" ht="21" customHeight="1" x14ac:dyDescent="0.25">
      <c r="A188" s="187" t="s">
        <v>46</v>
      </c>
      <c r="B188" s="188"/>
      <c r="C188" s="188"/>
      <c r="D188" s="188"/>
      <c r="E188" s="188"/>
      <c r="F188" s="188"/>
      <c r="G188" s="188"/>
      <c r="H188" s="188"/>
      <c r="I188" s="188"/>
      <c r="J188" s="188"/>
      <c r="K188" s="189"/>
    </row>
    <row r="189" spans="1:11" ht="25.5" x14ac:dyDescent="0.25">
      <c r="A189" s="1" t="s">
        <v>0</v>
      </c>
      <c r="B189" s="2" t="s">
        <v>1</v>
      </c>
      <c r="C189" s="2" t="s">
        <v>2</v>
      </c>
      <c r="D189" s="2" t="s">
        <v>3</v>
      </c>
      <c r="E189" s="2" t="s">
        <v>140</v>
      </c>
      <c r="F189" s="2" t="s">
        <v>63</v>
      </c>
      <c r="G189" s="2" t="s">
        <v>62</v>
      </c>
      <c r="H189" s="2" t="s">
        <v>5</v>
      </c>
      <c r="I189" s="2" t="s">
        <v>6</v>
      </c>
      <c r="J189" s="3" t="s">
        <v>7</v>
      </c>
      <c r="K189" s="3" t="s">
        <v>8</v>
      </c>
    </row>
    <row r="190" spans="1:11" s="39" customFormat="1" ht="12.75" x14ac:dyDescent="0.25">
      <c r="A190" s="27">
        <v>1</v>
      </c>
      <c r="B190" s="61">
        <v>0.20138888888888887</v>
      </c>
      <c r="C190" s="61">
        <v>0.27430555555555552</v>
      </c>
      <c r="D190" s="77">
        <f t="shared" ref="D190:D199" si="34">IF(C190&lt;B190,C190-B190+24,C190-B190)</f>
        <v>7.2916666666666657E-2</v>
      </c>
      <c r="E190" s="59">
        <v>2</v>
      </c>
      <c r="F190" s="29" t="s">
        <v>28</v>
      </c>
      <c r="G190" s="30" t="s">
        <v>61</v>
      </c>
      <c r="H190" s="34" t="s">
        <v>107</v>
      </c>
      <c r="I190" s="34" t="s">
        <v>108</v>
      </c>
      <c r="J190" s="55">
        <v>12728</v>
      </c>
      <c r="K190" s="32">
        <f>J190*E190</f>
        <v>25456</v>
      </c>
    </row>
    <row r="191" spans="1:11" s="39" customFormat="1" ht="12.75" x14ac:dyDescent="0.25">
      <c r="A191" s="27">
        <v>2</v>
      </c>
      <c r="B191" s="61">
        <v>0.21875</v>
      </c>
      <c r="C191" s="61">
        <v>0.25</v>
      </c>
      <c r="D191" s="77">
        <f t="shared" si="34"/>
        <v>3.125E-2</v>
      </c>
      <c r="E191" s="59">
        <v>1</v>
      </c>
      <c r="F191" s="29" t="s">
        <v>28</v>
      </c>
      <c r="G191" s="30" t="s">
        <v>61</v>
      </c>
      <c r="H191" s="34" t="s">
        <v>96</v>
      </c>
      <c r="I191" s="34" t="s">
        <v>97</v>
      </c>
      <c r="J191" s="55">
        <v>12728</v>
      </c>
      <c r="K191" s="32">
        <f t="shared" ref="K191:K199" si="35">J191*E191</f>
        <v>12728</v>
      </c>
    </row>
    <row r="192" spans="1:11" s="39" customFormat="1" ht="12" x14ac:dyDescent="0.25">
      <c r="A192" s="27">
        <v>3</v>
      </c>
      <c r="B192" s="61">
        <v>0.58333333333333337</v>
      </c>
      <c r="C192" s="61">
        <v>0.625</v>
      </c>
      <c r="D192" s="77">
        <f t="shared" si="34"/>
        <v>4.166666666666663E-2</v>
      </c>
      <c r="E192" s="59">
        <v>1</v>
      </c>
      <c r="F192" s="29" t="s">
        <v>85</v>
      </c>
      <c r="G192" s="30" t="s">
        <v>61</v>
      </c>
      <c r="H192" s="34" t="s">
        <v>15</v>
      </c>
      <c r="I192" s="34" t="s">
        <v>16</v>
      </c>
      <c r="J192" s="60">
        <v>19981</v>
      </c>
      <c r="K192" s="32">
        <f t="shared" si="35"/>
        <v>19981</v>
      </c>
    </row>
    <row r="193" spans="1:11" s="39" customFormat="1" ht="12" x14ac:dyDescent="0.25">
      <c r="A193" s="27">
        <v>4</v>
      </c>
      <c r="B193" s="61">
        <v>0.25</v>
      </c>
      <c r="C193" s="61">
        <v>0.35000000000000003</v>
      </c>
      <c r="D193" s="77">
        <f t="shared" si="34"/>
        <v>0.10000000000000003</v>
      </c>
      <c r="E193" s="59">
        <v>3</v>
      </c>
      <c r="F193" s="29" t="s">
        <v>85</v>
      </c>
      <c r="G193" s="30" t="s">
        <v>61</v>
      </c>
      <c r="H193" s="34" t="s">
        <v>107</v>
      </c>
      <c r="I193" s="34" t="s">
        <v>108</v>
      </c>
      <c r="J193" s="60">
        <v>19981</v>
      </c>
      <c r="K193" s="32">
        <f t="shared" si="35"/>
        <v>59943</v>
      </c>
    </row>
    <row r="194" spans="1:11" s="39" customFormat="1" ht="12" x14ac:dyDescent="0.25">
      <c r="A194" s="27">
        <v>5</v>
      </c>
      <c r="B194" s="61">
        <v>0.25</v>
      </c>
      <c r="C194" s="61">
        <v>0.30416666666666664</v>
      </c>
      <c r="D194" s="77">
        <f t="shared" si="34"/>
        <v>5.4166666666666641E-2</v>
      </c>
      <c r="E194" s="59">
        <v>2</v>
      </c>
      <c r="F194" s="29" t="s">
        <v>85</v>
      </c>
      <c r="G194" s="30" t="s">
        <v>61</v>
      </c>
      <c r="H194" s="34" t="s">
        <v>96</v>
      </c>
      <c r="I194" s="34" t="s">
        <v>97</v>
      </c>
      <c r="J194" s="60">
        <v>19981</v>
      </c>
      <c r="K194" s="32">
        <f t="shared" si="35"/>
        <v>39962</v>
      </c>
    </row>
    <row r="195" spans="1:11" s="39" customFormat="1" ht="12.75" x14ac:dyDescent="0.25">
      <c r="A195" s="27">
        <v>6</v>
      </c>
      <c r="B195" s="61">
        <v>0.875</v>
      </c>
      <c r="C195" s="61">
        <v>0.97916666666666663</v>
      </c>
      <c r="D195" s="77">
        <f t="shared" si="34"/>
        <v>0.10416666666666663</v>
      </c>
      <c r="E195" s="59">
        <v>3</v>
      </c>
      <c r="F195" s="29" t="s">
        <v>28</v>
      </c>
      <c r="G195" s="30" t="s">
        <v>61</v>
      </c>
      <c r="H195" s="34" t="s">
        <v>107</v>
      </c>
      <c r="I195" s="34" t="s">
        <v>108</v>
      </c>
      <c r="J195" s="55">
        <v>12728</v>
      </c>
      <c r="K195" s="32">
        <f t="shared" si="35"/>
        <v>38184</v>
      </c>
    </row>
    <row r="196" spans="1:11" s="39" customFormat="1" ht="12.75" x14ac:dyDescent="0.25">
      <c r="A196" s="27">
        <v>7</v>
      </c>
      <c r="B196" s="61">
        <v>0.875</v>
      </c>
      <c r="C196" s="61">
        <v>0.91666666666666663</v>
      </c>
      <c r="D196" s="77">
        <f t="shared" si="34"/>
        <v>4.166666666666663E-2</v>
      </c>
      <c r="E196" s="59">
        <v>1</v>
      </c>
      <c r="F196" s="29" t="s">
        <v>28</v>
      </c>
      <c r="G196" s="30" t="s">
        <v>61</v>
      </c>
      <c r="H196" s="34" t="s">
        <v>69</v>
      </c>
      <c r="I196" s="34" t="s">
        <v>70</v>
      </c>
      <c r="J196" s="55">
        <v>12728</v>
      </c>
      <c r="K196" s="32">
        <f t="shared" si="35"/>
        <v>12728</v>
      </c>
    </row>
    <row r="197" spans="1:11" s="39" customFormat="1" ht="12.75" x14ac:dyDescent="0.25">
      <c r="A197" s="27">
        <v>8</v>
      </c>
      <c r="B197" s="61">
        <v>0.95833333333333337</v>
      </c>
      <c r="C197" s="61">
        <v>2.0833333333333332E-2</v>
      </c>
      <c r="D197" s="77">
        <f t="shared" si="34"/>
        <v>23.0625</v>
      </c>
      <c r="E197" s="59">
        <v>2</v>
      </c>
      <c r="F197" s="29" t="s">
        <v>28</v>
      </c>
      <c r="G197" s="30" t="s">
        <v>61</v>
      </c>
      <c r="H197" s="34" t="s">
        <v>107</v>
      </c>
      <c r="I197" s="34" t="s">
        <v>108</v>
      </c>
      <c r="J197" s="55">
        <v>12728</v>
      </c>
      <c r="K197" s="32">
        <f t="shared" si="35"/>
        <v>25456</v>
      </c>
    </row>
    <row r="198" spans="1:11" s="39" customFormat="1" ht="12.75" x14ac:dyDescent="0.25">
      <c r="A198" s="27">
        <v>9</v>
      </c>
      <c r="B198" s="61">
        <v>0.95833333333333337</v>
      </c>
      <c r="C198" s="61">
        <v>1.7361111111111112E-2</v>
      </c>
      <c r="D198" s="77">
        <f t="shared" si="34"/>
        <v>23.059027777777779</v>
      </c>
      <c r="E198" s="59">
        <v>2</v>
      </c>
      <c r="F198" s="29" t="s">
        <v>28</v>
      </c>
      <c r="G198" s="30" t="s">
        <v>61</v>
      </c>
      <c r="H198" s="34" t="s">
        <v>96</v>
      </c>
      <c r="I198" s="34" t="s">
        <v>97</v>
      </c>
      <c r="J198" s="55">
        <v>12728</v>
      </c>
      <c r="K198" s="32">
        <f t="shared" si="35"/>
        <v>25456</v>
      </c>
    </row>
    <row r="199" spans="1:11" s="39" customFormat="1" ht="12.75" x14ac:dyDescent="0.25">
      <c r="A199" s="27">
        <v>10</v>
      </c>
      <c r="B199" s="61">
        <v>0.95833333333333337</v>
      </c>
      <c r="C199" s="61">
        <v>0</v>
      </c>
      <c r="D199" s="77">
        <f t="shared" si="34"/>
        <v>23.041666666666668</v>
      </c>
      <c r="E199" s="59">
        <v>1</v>
      </c>
      <c r="F199" s="29" t="s">
        <v>28</v>
      </c>
      <c r="G199" s="30" t="s">
        <v>61</v>
      </c>
      <c r="H199" s="34" t="s">
        <v>22</v>
      </c>
      <c r="I199" s="34" t="s">
        <v>9</v>
      </c>
      <c r="J199" s="55">
        <v>12728</v>
      </c>
      <c r="K199" s="32">
        <f t="shared" si="35"/>
        <v>12728</v>
      </c>
    </row>
    <row r="200" spans="1:11" x14ac:dyDescent="0.25">
      <c r="A200" s="184"/>
      <c r="B200" s="185"/>
      <c r="C200" s="185"/>
      <c r="D200" s="185"/>
      <c r="E200" s="185"/>
      <c r="F200" s="185"/>
      <c r="G200" s="185"/>
      <c r="H200" s="185"/>
      <c r="I200" s="185"/>
      <c r="J200" s="186"/>
      <c r="K200" s="23">
        <f>SUM(K190:K199)</f>
        <v>272622</v>
      </c>
    </row>
    <row r="201" spans="1:11" ht="21" customHeight="1" x14ac:dyDescent="0.25">
      <c r="A201" s="190" t="s">
        <v>47</v>
      </c>
      <c r="B201" s="191"/>
      <c r="C201" s="191"/>
      <c r="D201" s="191"/>
      <c r="E201" s="191"/>
      <c r="F201" s="191"/>
      <c r="G201" s="191"/>
      <c r="H201" s="191"/>
      <c r="I201" s="191"/>
      <c r="J201" s="191"/>
      <c r="K201" s="192"/>
    </row>
    <row r="202" spans="1:11" ht="25.5" x14ac:dyDescent="0.25">
      <c r="A202" s="1" t="s">
        <v>0</v>
      </c>
      <c r="B202" s="2" t="s">
        <v>1</v>
      </c>
      <c r="C202" s="2" t="s">
        <v>2</v>
      </c>
      <c r="D202" s="2" t="s">
        <v>3</v>
      </c>
      <c r="E202" s="2" t="s">
        <v>140</v>
      </c>
      <c r="F202" s="2" t="s">
        <v>63</v>
      </c>
      <c r="G202" s="2" t="s">
        <v>62</v>
      </c>
      <c r="H202" s="2" t="s">
        <v>5</v>
      </c>
      <c r="I202" s="2" t="s">
        <v>6</v>
      </c>
      <c r="J202" s="76" t="s">
        <v>7</v>
      </c>
      <c r="K202" s="76" t="s">
        <v>8</v>
      </c>
    </row>
    <row r="203" spans="1:11" s="39" customFormat="1" ht="24" x14ac:dyDescent="0.25">
      <c r="A203" s="27">
        <v>1</v>
      </c>
      <c r="B203" s="61">
        <v>0.20138888888888887</v>
      </c>
      <c r="C203" s="61">
        <v>0.2638888888888889</v>
      </c>
      <c r="D203" s="77">
        <f t="shared" ref="D203:D220" si="36">IF(C203&lt;B203,C203-B203+24,C203-B203)</f>
        <v>6.2500000000000028E-2</v>
      </c>
      <c r="E203" s="59">
        <v>2</v>
      </c>
      <c r="F203" s="33" t="s">
        <v>75</v>
      </c>
      <c r="G203" s="30" t="s">
        <v>61</v>
      </c>
      <c r="H203" s="70" t="s">
        <v>96</v>
      </c>
      <c r="I203" s="71" t="s">
        <v>97</v>
      </c>
      <c r="J203" s="58">
        <v>26082</v>
      </c>
      <c r="K203" s="52">
        <f>J203*E203</f>
        <v>52164</v>
      </c>
    </row>
    <row r="204" spans="1:11" s="39" customFormat="1" ht="24" x14ac:dyDescent="0.25">
      <c r="A204" s="27">
        <v>2</v>
      </c>
      <c r="B204" s="61">
        <v>0.20833333333333334</v>
      </c>
      <c r="C204" s="61">
        <v>0.25</v>
      </c>
      <c r="D204" s="77">
        <f t="shared" si="36"/>
        <v>4.1666666666666657E-2</v>
      </c>
      <c r="E204" s="59">
        <v>1</v>
      </c>
      <c r="F204" s="33" t="s">
        <v>75</v>
      </c>
      <c r="G204" s="30" t="s">
        <v>61</v>
      </c>
      <c r="H204" s="46" t="s">
        <v>76</v>
      </c>
      <c r="I204" s="72" t="s">
        <v>77</v>
      </c>
      <c r="J204" s="58">
        <v>26082</v>
      </c>
      <c r="K204" s="52">
        <f t="shared" ref="K204:K220" si="37">J204*E204</f>
        <v>26082</v>
      </c>
    </row>
    <row r="205" spans="1:11" s="39" customFormat="1" ht="12" x14ac:dyDescent="0.25">
      <c r="A205" s="27">
        <v>3</v>
      </c>
      <c r="B205" s="61">
        <v>0.25</v>
      </c>
      <c r="C205" s="61">
        <v>0.30902777777777779</v>
      </c>
      <c r="D205" s="77">
        <f t="shared" si="36"/>
        <v>5.902777777777779E-2</v>
      </c>
      <c r="E205" s="59">
        <v>3</v>
      </c>
      <c r="F205" s="38" t="s">
        <v>110</v>
      </c>
      <c r="G205" s="30" t="s">
        <v>61</v>
      </c>
      <c r="H205" s="46" t="s">
        <v>76</v>
      </c>
      <c r="I205" s="72" t="s">
        <v>155</v>
      </c>
      <c r="J205" s="52">
        <v>33335</v>
      </c>
      <c r="K205" s="52">
        <f t="shared" si="37"/>
        <v>100005</v>
      </c>
    </row>
    <row r="206" spans="1:11" s="39" customFormat="1" ht="24" x14ac:dyDescent="0.25">
      <c r="A206" s="27">
        <v>4</v>
      </c>
      <c r="B206" s="61">
        <v>0.22222222222222221</v>
      </c>
      <c r="C206" s="61">
        <v>0.25</v>
      </c>
      <c r="D206" s="77">
        <f t="shared" si="36"/>
        <v>2.777777777777779E-2</v>
      </c>
      <c r="E206" s="59">
        <v>1</v>
      </c>
      <c r="F206" s="33" t="s">
        <v>75</v>
      </c>
      <c r="G206" s="30" t="s">
        <v>61</v>
      </c>
      <c r="H206" s="70" t="s">
        <v>65</v>
      </c>
      <c r="I206" s="71" t="s">
        <v>66</v>
      </c>
      <c r="J206" s="58">
        <v>26082</v>
      </c>
      <c r="K206" s="52">
        <f t="shared" si="37"/>
        <v>26082</v>
      </c>
    </row>
    <row r="207" spans="1:11" s="39" customFormat="1" ht="24" x14ac:dyDescent="0.25">
      <c r="A207" s="27">
        <v>5</v>
      </c>
      <c r="B207" s="61">
        <v>0.25</v>
      </c>
      <c r="C207" s="61">
        <v>0.3125</v>
      </c>
      <c r="D207" s="77">
        <f t="shared" si="36"/>
        <v>6.25E-2</v>
      </c>
      <c r="E207" s="59">
        <v>2</v>
      </c>
      <c r="F207" s="33" t="s">
        <v>75</v>
      </c>
      <c r="G207" s="30" t="s">
        <v>61</v>
      </c>
      <c r="H207" s="70" t="s">
        <v>65</v>
      </c>
      <c r="I207" s="71" t="s">
        <v>154</v>
      </c>
      <c r="J207" s="58">
        <v>26082</v>
      </c>
      <c r="K207" s="52">
        <f t="shared" si="37"/>
        <v>52164</v>
      </c>
    </row>
    <row r="208" spans="1:11" s="39" customFormat="1" ht="12" x14ac:dyDescent="0.25">
      <c r="A208" s="27">
        <v>6</v>
      </c>
      <c r="B208" s="61">
        <v>0.25</v>
      </c>
      <c r="C208" s="61">
        <v>0.31944444444444448</v>
      </c>
      <c r="D208" s="77">
        <f t="shared" si="36"/>
        <v>6.9444444444444475E-2</v>
      </c>
      <c r="E208" s="59">
        <v>2</v>
      </c>
      <c r="F208" s="38" t="s">
        <v>110</v>
      </c>
      <c r="G208" s="30" t="s">
        <v>61</v>
      </c>
      <c r="H208" s="70" t="s">
        <v>109</v>
      </c>
      <c r="I208" s="71" t="s">
        <v>95</v>
      </c>
      <c r="J208" s="52">
        <v>33335</v>
      </c>
      <c r="K208" s="52">
        <f t="shared" si="37"/>
        <v>66670</v>
      </c>
    </row>
    <row r="209" spans="1:11" s="39" customFormat="1" ht="12" x14ac:dyDescent="0.25">
      <c r="A209" s="27">
        <v>7</v>
      </c>
      <c r="B209" s="61">
        <v>0.23611111111111113</v>
      </c>
      <c r="C209" s="61">
        <v>0.25694444444444448</v>
      </c>
      <c r="D209" s="77">
        <f t="shared" si="36"/>
        <v>2.0833333333333343E-2</v>
      </c>
      <c r="E209" s="59">
        <v>1</v>
      </c>
      <c r="F209" s="38" t="s">
        <v>110</v>
      </c>
      <c r="G209" s="30" t="s">
        <v>61</v>
      </c>
      <c r="H209" s="70" t="s">
        <v>107</v>
      </c>
      <c r="I209" s="71" t="s">
        <v>108</v>
      </c>
      <c r="J209" s="52">
        <v>33335</v>
      </c>
      <c r="K209" s="52">
        <f t="shared" si="37"/>
        <v>33335</v>
      </c>
    </row>
    <row r="210" spans="1:11" s="39" customFormat="1" ht="12" x14ac:dyDescent="0.25">
      <c r="A210" s="27">
        <v>8</v>
      </c>
      <c r="B210" s="61">
        <v>0.54166666666666663</v>
      </c>
      <c r="C210" s="61">
        <v>0.64583333333333337</v>
      </c>
      <c r="D210" s="77">
        <f t="shared" si="36"/>
        <v>0.10416666666666674</v>
      </c>
      <c r="E210" s="59">
        <v>3</v>
      </c>
      <c r="F210" s="38" t="s">
        <v>110</v>
      </c>
      <c r="G210" s="30" t="s">
        <v>61</v>
      </c>
      <c r="H210" s="70" t="s">
        <v>73</v>
      </c>
      <c r="I210" s="71" t="s">
        <v>74</v>
      </c>
      <c r="J210" s="52">
        <v>33335</v>
      </c>
      <c r="K210" s="52">
        <f t="shared" si="37"/>
        <v>100005</v>
      </c>
    </row>
    <row r="211" spans="1:11" s="39" customFormat="1" ht="12" x14ac:dyDescent="0.25">
      <c r="A211" s="27">
        <v>9</v>
      </c>
      <c r="B211" s="61">
        <v>0.66666666666666663</v>
      </c>
      <c r="C211" s="61">
        <v>0.77430555555555547</v>
      </c>
      <c r="D211" s="77">
        <f t="shared" si="36"/>
        <v>0.10763888888888884</v>
      </c>
      <c r="E211" s="59">
        <v>3</v>
      </c>
      <c r="F211" s="38" t="s">
        <v>110</v>
      </c>
      <c r="G211" s="30" t="s">
        <v>61</v>
      </c>
      <c r="H211" s="70" t="s">
        <v>109</v>
      </c>
      <c r="I211" s="71" t="s">
        <v>95</v>
      </c>
      <c r="J211" s="52">
        <v>33335</v>
      </c>
      <c r="K211" s="52">
        <f t="shared" si="37"/>
        <v>100005</v>
      </c>
    </row>
    <row r="212" spans="1:11" s="39" customFormat="1" ht="24" x14ac:dyDescent="0.25">
      <c r="A212" s="27">
        <v>10</v>
      </c>
      <c r="B212" s="61">
        <v>0.85416666666666663</v>
      </c>
      <c r="C212" s="61">
        <v>2.0833333333333332E-2</v>
      </c>
      <c r="D212" s="77">
        <f t="shared" si="36"/>
        <v>23.166666666666668</v>
      </c>
      <c r="E212" s="59">
        <v>4</v>
      </c>
      <c r="F212" s="33" t="s">
        <v>75</v>
      </c>
      <c r="G212" s="30" t="s">
        <v>61</v>
      </c>
      <c r="H212" s="46" t="s">
        <v>69</v>
      </c>
      <c r="I212" s="71" t="s">
        <v>70</v>
      </c>
      <c r="J212" s="58">
        <v>26082</v>
      </c>
      <c r="K212" s="52">
        <f t="shared" si="37"/>
        <v>104328</v>
      </c>
    </row>
    <row r="213" spans="1:11" s="39" customFormat="1" ht="24" x14ac:dyDescent="0.25">
      <c r="A213" s="27">
        <v>11</v>
      </c>
      <c r="B213" s="61">
        <v>0.86805555555555547</v>
      </c>
      <c r="C213" s="61">
        <v>0</v>
      </c>
      <c r="D213" s="77">
        <f t="shared" si="36"/>
        <v>23.131944444444443</v>
      </c>
      <c r="E213" s="59">
        <v>4</v>
      </c>
      <c r="F213" s="33" t="s">
        <v>75</v>
      </c>
      <c r="G213" s="30" t="s">
        <v>61</v>
      </c>
      <c r="H213" s="70" t="s">
        <v>73</v>
      </c>
      <c r="I213" s="71" t="s">
        <v>74</v>
      </c>
      <c r="J213" s="58">
        <v>26082</v>
      </c>
      <c r="K213" s="52">
        <f t="shared" si="37"/>
        <v>104328</v>
      </c>
    </row>
    <row r="214" spans="1:11" s="39" customFormat="1" ht="24" x14ac:dyDescent="0.25">
      <c r="A214" s="27">
        <v>12</v>
      </c>
      <c r="B214" s="61">
        <v>0.875</v>
      </c>
      <c r="C214" s="61">
        <v>0</v>
      </c>
      <c r="D214" s="77">
        <f t="shared" si="36"/>
        <v>23.125</v>
      </c>
      <c r="E214" s="59">
        <v>3</v>
      </c>
      <c r="F214" s="33" t="s">
        <v>75</v>
      </c>
      <c r="G214" s="30" t="s">
        <v>61</v>
      </c>
      <c r="H214" s="70" t="s">
        <v>60</v>
      </c>
      <c r="I214" s="71" t="s">
        <v>59</v>
      </c>
      <c r="J214" s="58">
        <v>26082</v>
      </c>
      <c r="K214" s="52">
        <f t="shared" si="37"/>
        <v>78246</v>
      </c>
    </row>
    <row r="215" spans="1:11" s="39" customFormat="1" ht="24" x14ac:dyDescent="0.25">
      <c r="A215" s="27">
        <v>13</v>
      </c>
      <c r="B215" s="61">
        <v>0.95833333333333337</v>
      </c>
      <c r="C215" s="61">
        <v>1.5972222222222224E-2</v>
      </c>
      <c r="D215" s="77">
        <f t="shared" si="36"/>
        <v>23.057638888888889</v>
      </c>
      <c r="E215" s="59">
        <v>2</v>
      </c>
      <c r="F215" s="33" t="s">
        <v>75</v>
      </c>
      <c r="G215" s="30" t="s">
        <v>61</v>
      </c>
      <c r="H215" s="70" t="s">
        <v>22</v>
      </c>
      <c r="I215" s="71" t="s">
        <v>9</v>
      </c>
      <c r="J215" s="58">
        <v>26082</v>
      </c>
      <c r="K215" s="52">
        <f t="shared" si="37"/>
        <v>52164</v>
      </c>
    </row>
    <row r="216" spans="1:11" s="39" customFormat="1" ht="24" x14ac:dyDescent="0.25">
      <c r="A216" s="27">
        <v>14</v>
      </c>
      <c r="B216" s="61">
        <v>0.85416666666666663</v>
      </c>
      <c r="C216" s="61">
        <v>2.0833333333333332E-2</v>
      </c>
      <c r="D216" s="77">
        <f t="shared" si="36"/>
        <v>23.166666666666668</v>
      </c>
      <c r="E216" s="59">
        <v>4</v>
      </c>
      <c r="F216" s="33" t="s">
        <v>75</v>
      </c>
      <c r="G216" s="30" t="s">
        <v>61</v>
      </c>
      <c r="H216" s="70" t="s">
        <v>69</v>
      </c>
      <c r="I216" s="71" t="s">
        <v>70</v>
      </c>
      <c r="J216" s="58">
        <v>26082</v>
      </c>
      <c r="K216" s="52">
        <f t="shared" si="37"/>
        <v>104328</v>
      </c>
    </row>
    <row r="217" spans="1:11" s="39" customFormat="1" ht="24" x14ac:dyDescent="0.25">
      <c r="A217" s="27">
        <v>15</v>
      </c>
      <c r="B217" s="61">
        <v>0</v>
      </c>
      <c r="C217" s="61">
        <v>0</v>
      </c>
      <c r="D217" s="77">
        <f t="shared" si="36"/>
        <v>0</v>
      </c>
      <c r="E217" s="59">
        <v>1</v>
      </c>
      <c r="F217" s="33" t="s">
        <v>174</v>
      </c>
      <c r="G217" s="30" t="s">
        <v>61</v>
      </c>
      <c r="H217" s="40" t="s">
        <v>175</v>
      </c>
      <c r="I217" s="41" t="s">
        <v>11</v>
      </c>
      <c r="J217" s="58">
        <v>229492</v>
      </c>
      <c r="K217" s="52">
        <f t="shared" si="37"/>
        <v>229492</v>
      </c>
    </row>
    <row r="218" spans="1:11" s="39" customFormat="1" ht="24" x14ac:dyDescent="0.25">
      <c r="A218" s="27">
        <v>16</v>
      </c>
      <c r="B218" s="61">
        <v>0</v>
      </c>
      <c r="C218" s="61">
        <v>0</v>
      </c>
      <c r="D218" s="77">
        <f t="shared" si="36"/>
        <v>0</v>
      </c>
      <c r="E218" s="59">
        <v>1</v>
      </c>
      <c r="F218" s="33" t="s">
        <v>174</v>
      </c>
      <c r="G218" s="30" t="s">
        <v>61</v>
      </c>
      <c r="H218" s="40" t="s">
        <v>176</v>
      </c>
      <c r="I218" s="41" t="s">
        <v>177</v>
      </c>
      <c r="J218" s="58">
        <v>229492</v>
      </c>
      <c r="K218" s="52">
        <f t="shared" si="37"/>
        <v>229492</v>
      </c>
    </row>
    <row r="219" spans="1:11" s="39" customFormat="1" ht="24" x14ac:dyDescent="0.25">
      <c r="A219" s="27">
        <v>17</v>
      </c>
      <c r="B219" s="61">
        <v>0</v>
      </c>
      <c r="C219" s="61">
        <v>0</v>
      </c>
      <c r="D219" s="77">
        <f t="shared" si="36"/>
        <v>0</v>
      </c>
      <c r="E219" s="59">
        <v>1</v>
      </c>
      <c r="F219" s="33" t="s">
        <v>174</v>
      </c>
      <c r="G219" s="30" t="s">
        <v>61</v>
      </c>
      <c r="H219" s="35" t="s">
        <v>107</v>
      </c>
      <c r="I219" s="41" t="s">
        <v>108</v>
      </c>
      <c r="J219" s="58">
        <v>229492</v>
      </c>
      <c r="K219" s="52">
        <f t="shared" si="37"/>
        <v>229492</v>
      </c>
    </row>
    <row r="220" spans="1:11" s="39" customFormat="1" ht="24" x14ac:dyDescent="0.25">
      <c r="A220" s="27">
        <v>18</v>
      </c>
      <c r="B220" s="61">
        <v>0</v>
      </c>
      <c r="C220" s="61">
        <v>0</v>
      </c>
      <c r="D220" s="77">
        <f t="shared" si="36"/>
        <v>0</v>
      </c>
      <c r="E220" s="59">
        <v>1</v>
      </c>
      <c r="F220" s="33" t="s">
        <v>174</v>
      </c>
      <c r="G220" s="30" t="s">
        <v>61</v>
      </c>
      <c r="H220" s="40" t="s">
        <v>73</v>
      </c>
      <c r="I220" s="41" t="s">
        <v>74</v>
      </c>
      <c r="J220" s="58">
        <v>229492</v>
      </c>
      <c r="K220" s="52">
        <f t="shared" si="37"/>
        <v>229492</v>
      </c>
    </row>
    <row r="221" spans="1:11" x14ac:dyDescent="0.25">
      <c r="A221" s="184"/>
      <c r="B221" s="185"/>
      <c r="C221" s="185"/>
      <c r="D221" s="185"/>
      <c r="E221" s="185"/>
      <c r="F221" s="185"/>
      <c r="G221" s="185"/>
      <c r="H221" s="185"/>
      <c r="I221" s="185"/>
      <c r="J221" s="186"/>
      <c r="K221" s="23">
        <f>SUM(K203:K216)</f>
        <v>999906</v>
      </c>
    </row>
    <row r="222" spans="1:11" ht="21" customHeight="1" x14ac:dyDescent="0.25">
      <c r="A222" s="190" t="s">
        <v>48</v>
      </c>
      <c r="B222" s="191"/>
      <c r="C222" s="191"/>
      <c r="D222" s="191"/>
      <c r="E222" s="191"/>
      <c r="F222" s="191"/>
      <c r="G222" s="191"/>
      <c r="H222" s="191"/>
      <c r="I222" s="191"/>
      <c r="J222" s="191"/>
      <c r="K222" s="192"/>
    </row>
    <row r="223" spans="1:11" ht="25.5" x14ac:dyDescent="0.25">
      <c r="A223" s="1" t="s">
        <v>0</v>
      </c>
      <c r="B223" s="2" t="s">
        <v>1</v>
      </c>
      <c r="C223" s="2" t="s">
        <v>2</v>
      </c>
      <c r="D223" s="2" t="s">
        <v>3</v>
      </c>
      <c r="E223" s="2" t="s">
        <v>140</v>
      </c>
      <c r="F223" s="2" t="s">
        <v>63</v>
      </c>
      <c r="G223" s="2" t="s">
        <v>62</v>
      </c>
      <c r="H223" s="2" t="s">
        <v>5</v>
      </c>
      <c r="I223" s="2" t="s">
        <v>6</v>
      </c>
      <c r="J223" s="3" t="s">
        <v>7</v>
      </c>
      <c r="K223" s="3" t="s">
        <v>8</v>
      </c>
    </row>
    <row r="224" spans="1:11" s="39" customFormat="1" ht="12.75" x14ac:dyDescent="0.25">
      <c r="A224" s="27">
        <v>1</v>
      </c>
      <c r="B224" s="61">
        <v>0.20833333333333334</v>
      </c>
      <c r="C224" s="61">
        <v>0.25</v>
      </c>
      <c r="D224" s="77">
        <f t="shared" ref="D224:D229" si="38">IF(C224&lt;B224,C224-B224+24,C224-B224)</f>
        <v>4.1666666666666657E-2</v>
      </c>
      <c r="E224" s="59">
        <v>1</v>
      </c>
      <c r="F224" s="29" t="s">
        <v>28</v>
      </c>
      <c r="G224" s="30" t="s">
        <v>61</v>
      </c>
      <c r="H224" s="42" t="s">
        <v>71</v>
      </c>
      <c r="I224" s="42" t="s">
        <v>72</v>
      </c>
      <c r="J224" s="55">
        <v>12728</v>
      </c>
      <c r="K224" s="32">
        <f>J224*E224</f>
        <v>12728</v>
      </c>
    </row>
    <row r="225" spans="1:11" s="39" customFormat="1" ht="12.75" x14ac:dyDescent="0.25">
      <c r="A225" s="27">
        <v>2</v>
      </c>
      <c r="B225" s="61">
        <v>0.20833333333333334</v>
      </c>
      <c r="C225" s="61">
        <v>0.30555555555555552</v>
      </c>
      <c r="D225" s="77">
        <f t="shared" si="38"/>
        <v>9.7222222222222182E-2</v>
      </c>
      <c r="E225" s="59">
        <v>3</v>
      </c>
      <c r="F225" s="29" t="s">
        <v>28</v>
      </c>
      <c r="G225" s="30" t="s">
        <v>61</v>
      </c>
      <c r="H225" s="43" t="s">
        <v>26</v>
      </c>
      <c r="I225" s="43" t="s">
        <v>106</v>
      </c>
      <c r="J225" s="55">
        <v>12728</v>
      </c>
      <c r="K225" s="32">
        <f t="shared" ref="K225:K229" si="39">J225*E225</f>
        <v>38184</v>
      </c>
    </row>
    <row r="226" spans="1:11" s="39" customFormat="1" ht="12.75" x14ac:dyDescent="0.25">
      <c r="A226" s="27">
        <v>3</v>
      </c>
      <c r="B226" s="61">
        <v>0.21875</v>
      </c>
      <c r="C226" s="61">
        <v>0.25</v>
      </c>
      <c r="D226" s="77">
        <f t="shared" si="38"/>
        <v>3.125E-2</v>
      </c>
      <c r="E226" s="59">
        <v>1</v>
      </c>
      <c r="F226" s="29" t="s">
        <v>28</v>
      </c>
      <c r="G226" s="30" t="s">
        <v>61</v>
      </c>
      <c r="H226" s="42" t="s">
        <v>15</v>
      </c>
      <c r="I226" s="42" t="s">
        <v>16</v>
      </c>
      <c r="J226" s="55">
        <v>12728</v>
      </c>
      <c r="K226" s="32">
        <f t="shared" si="39"/>
        <v>12728</v>
      </c>
    </row>
    <row r="227" spans="1:11" s="39" customFormat="1" ht="12" x14ac:dyDescent="0.25">
      <c r="A227" s="27">
        <v>4</v>
      </c>
      <c r="B227" s="61">
        <v>0.25</v>
      </c>
      <c r="C227" s="61">
        <v>0.32291666666666669</v>
      </c>
      <c r="D227" s="77">
        <f t="shared" si="38"/>
        <v>7.2916666666666685E-2</v>
      </c>
      <c r="E227" s="59">
        <v>2</v>
      </c>
      <c r="F227" s="29" t="s">
        <v>85</v>
      </c>
      <c r="G227" s="30" t="s">
        <v>61</v>
      </c>
      <c r="H227" s="42" t="s">
        <v>71</v>
      </c>
      <c r="I227" s="42" t="s">
        <v>72</v>
      </c>
      <c r="J227" s="60">
        <v>19981</v>
      </c>
      <c r="K227" s="32">
        <f t="shared" si="39"/>
        <v>39962</v>
      </c>
    </row>
    <row r="228" spans="1:11" s="39" customFormat="1" ht="12" x14ac:dyDescent="0.25">
      <c r="A228" s="27">
        <v>5</v>
      </c>
      <c r="B228" s="61">
        <v>0.25</v>
      </c>
      <c r="C228" s="61">
        <v>0.30208333333333331</v>
      </c>
      <c r="D228" s="77">
        <f t="shared" si="38"/>
        <v>5.2083333333333315E-2</v>
      </c>
      <c r="E228" s="59">
        <v>2</v>
      </c>
      <c r="F228" s="29" t="s">
        <v>85</v>
      </c>
      <c r="G228" s="30" t="s">
        <v>61</v>
      </c>
      <c r="H228" s="42" t="s">
        <v>96</v>
      </c>
      <c r="I228" s="42" t="s">
        <v>97</v>
      </c>
      <c r="J228" s="60">
        <v>19981</v>
      </c>
      <c r="K228" s="32">
        <f t="shared" si="39"/>
        <v>39962</v>
      </c>
    </row>
    <row r="229" spans="1:11" s="39" customFormat="1" ht="12.75" x14ac:dyDescent="0.25">
      <c r="A229" s="27">
        <v>6</v>
      </c>
      <c r="B229" s="61">
        <v>0.85416666666666663</v>
      </c>
      <c r="C229" s="61">
        <v>0.91666666666666663</v>
      </c>
      <c r="D229" s="77">
        <f t="shared" si="38"/>
        <v>6.25E-2</v>
      </c>
      <c r="E229" s="59">
        <v>2</v>
      </c>
      <c r="F229" s="29" t="s">
        <v>28</v>
      </c>
      <c r="G229" s="30" t="s">
        <v>61</v>
      </c>
      <c r="H229" s="42" t="s">
        <v>69</v>
      </c>
      <c r="I229" s="42" t="s">
        <v>70</v>
      </c>
      <c r="J229" s="55">
        <v>12728</v>
      </c>
      <c r="K229" s="32">
        <f t="shared" si="39"/>
        <v>25456</v>
      </c>
    </row>
    <row r="230" spans="1:11" x14ac:dyDescent="0.25">
      <c r="A230" s="184"/>
      <c r="B230" s="185"/>
      <c r="C230" s="185"/>
      <c r="D230" s="185"/>
      <c r="E230" s="185"/>
      <c r="F230" s="185"/>
      <c r="G230" s="185"/>
      <c r="H230" s="185"/>
      <c r="I230" s="185"/>
      <c r="J230" s="186"/>
      <c r="K230" s="23">
        <f>SUM(K224:K229)</f>
        <v>169020</v>
      </c>
    </row>
    <row r="231" spans="1:11" ht="21" customHeight="1" x14ac:dyDescent="0.25">
      <c r="A231" s="187" t="s">
        <v>49</v>
      </c>
      <c r="B231" s="188"/>
      <c r="C231" s="188"/>
      <c r="D231" s="188"/>
      <c r="E231" s="188"/>
      <c r="F231" s="188"/>
      <c r="G231" s="188"/>
      <c r="H231" s="188"/>
      <c r="I231" s="188"/>
      <c r="J231" s="188"/>
      <c r="K231" s="189"/>
    </row>
    <row r="232" spans="1:11" ht="25.5" x14ac:dyDescent="0.25">
      <c r="A232" s="1" t="s">
        <v>0</v>
      </c>
      <c r="B232" s="2" t="s">
        <v>1</v>
      </c>
      <c r="C232" s="2" t="s">
        <v>2</v>
      </c>
      <c r="D232" s="2" t="s">
        <v>3</v>
      </c>
      <c r="E232" s="2" t="s">
        <v>140</v>
      </c>
      <c r="F232" s="2" t="s">
        <v>63</v>
      </c>
      <c r="G232" s="2" t="s">
        <v>62</v>
      </c>
      <c r="H232" s="2" t="s">
        <v>5</v>
      </c>
      <c r="I232" s="2" t="s">
        <v>6</v>
      </c>
      <c r="J232" s="3" t="s">
        <v>7</v>
      </c>
      <c r="K232" s="3" t="s">
        <v>8</v>
      </c>
    </row>
    <row r="233" spans="1:11" s="39" customFormat="1" ht="12.75" x14ac:dyDescent="0.25">
      <c r="A233" s="27">
        <v>1</v>
      </c>
      <c r="B233" s="61">
        <v>0.19791666666666666</v>
      </c>
      <c r="C233" s="61">
        <v>0.25</v>
      </c>
      <c r="D233" s="77">
        <f t="shared" ref="D233:D238" si="40">IF(C233&lt;B233,C233-B233+24,C233-B233)</f>
        <v>5.2083333333333343E-2</v>
      </c>
      <c r="E233" s="59">
        <v>2</v>
      </c>
      <c r="F233" s="29" t="s">
        <v>28</v>
      </c>
      <c r="G233" s="30" t="s">
        <v>61</v>
      </c>
      <c r="H233" s="34" t="s">
        <v>107</v>
      </c>
      <c r="I233" s="34" t="s">
        <v>108</v>
      </c>
      <c r="J233" s="55">
        <v>12728</v>
      </c>
      <c r="K233" s="32">
        <f>J233*E233</f>
        <v>25456</v>
      </c>
    </row>
    <row r="234" spans="1:11" s="39" customFormat="1" ht="12.75" x14ac:dyDescent="0.25">
      <c r="A234" s="27">
        <v>2</v>
      </c>
      <c r="B234" s="61">
        <v>0.20833333333333334</v>
      </c>
      <c r="C234" s="61">
        <v>0.29166666666666669</v>
      </c>
      <c r="D234" s="77">
        <f t="shared" si="40"/>
        <v>8.3333333333333343E-2</v>
      </c>
      <c r="E234" s="59">
        <v>2</v>
      </c>
      <c r="F234" s="29" t="s">
        <v>28</v>
      </c>
      <c r="G234" s="30" t="s">
        <v>61</v>
      </c>
      <c r="H234" s="34" t="s">
        <v>96</v>
      </c>
      <c r="I234" s="34" t="s">
        <v>97</v>
      </c>
      <c r="J234" s="55">
        <v>12728</v>
      </c>
      <c r="K234" s="32">
        <f t="shared" ref="K234:K240" si="41">J234*E234</f>
        <v>25456</v>
      </c>
    </row>
    <row r="235" spans="1:11" s="39" customFormat="1" ht="12.75" x14ac:dyDescent="0.25">
      <c r="A235" s="27">
        <v>3</v>
      </c>
      <c r="B235" s="61">
        <v>0.21527777777777779</v>
      </c>
      <c r="C235" s="61">
        <v>0.25</v>
      </c>
      <c r="D235" s="77">
        <f t="shared" si="40"/>
        <v>3.472222222222221E-2</v>
      </c>
      <c r="E235" s="59">
        <v>1</v>
      </c>
      <c r="F235" s="29" t="s">
        <v>28</v>
      </c>
      <c r="G235" s="30" t="s">
        <v>61</v>
      </c>
      <c r="H235" s="34" t="s">
        <v>109</v>
      </c>
      <c r="I235" s="34" t="s">
        <v>95</v>
      </c>
      <c r="J235" s="55">
        <v>12728</v>
      </c>
      <c r="K235" s="32">
        <f t="shared" si="41"/>
        <v>12728</v>
      </c>
    </row>
    <row r="236" spans="1:11" s="39" customFormat="1" ht="12" x14ac:dyDescent="0.25">
      <c r="A236" s="27">
        <v>4</v>
      </c>
      <c r="B236" s="61">
        <v>0.25</v>
      </c>
      <c r="C236" s="61">
        <v>0.30555555555555552</v>
      </c>
      <c r="D236" s="77">
        <f t="shared" si="40"/>
        <v>5.5555555555555525E-2</v>
      </c>
      <c r="E236" s="59">
        <v>2</v>
      </c>
      <c r="F236" s="29" t="s">
        <v>85</v>
      </c>
      <c r="G236" s="30" t="s">
        <v>61</v>
      </c>
      <c r="H236" s="34" t="s">
        <v>107</v>
      </c>
      <c r="I236" s="34" t="s">
        <v>108</v>
      </c>
      <c r="J236" s="60">
        <v>19981</v>
      </c>
      <c r="K236" s="32">
        <f t="shared" si="41"/>
        <v>39962</v>
      </c>
    </row>
    <row r="237" spans="1:11" s="39" customFormat="1" ht="12" x14ac:dyDescent="0.25">
      <c r="A237" s="27">
        <v>5</v>
      </c>
      <c r="B237" s="61">
        <v>0.25</v>
      </c>
      <c r="C237" s="61">
        <v>0.2673611111111111</v>
      </c>
      <c r="D237" s="77">
        <f t="shared" si="40"/>
        <v>1.7361111111111105E-2</v>
      </c>
      <c r="E237" s="59">
        <v>1</v>
      </c>
      <c r="F237" s="29" t="s">
        <v>85</v>
      </c>
      <c r="G237" s="30" t="s">
        <v>61</v>
      </c>
      <c r="H237" s="34" t="s">
        <v>96</v>
      </c>
      <c r="I237" s="34" t="s">
        <v>97</v>
      </c>
      <c r="J237" s="60">
        <v>19981</v>
      </c>
      <c r="K237" s="32">
        <f t="shared" si="41"/>
        <v>19981</v>
      </c>
    </row>
    <row r="238" spans="1:11" s="39" customFormat="1" ht="12.75" x14ac:dyDescent="0.25">
      <c r="A238" s="27">
        <v>6</v>
      </c>
      <c r="B238" s="61">
        <v>0.86805555555555547</v>
      </c>
      <c r="C238" s="61">
        <v>0.91666666666666663</v>
      </c>
      <c r="D238" s="77">
        <f t="shared" si="40"/>
        <v>4.861111111111116E-2</v>
      </c>
      <c r="E238" s="59">
        <v>2</v>
      </c>
      <c r="F238" s="29" t="s">
        <v>28</v>
      </c>
      <c r="G238" s="30" t="s">
        <v>61</v>
      </c>
      <c r="H238" s="31" t="s">
        <v>69</v>
      </c>
      <c r="I238" s="31" t="s">
        <v>70</v>
      </c>
      <c r="J238" s="55">
        <v>12728</v>
      </c>
      <c r="K238" s="32">
        <f t="shared" si="41"/>
        <v>25456</v>
      </c>
    </row>
    <row r="239" spans="1:11" s="39" customFormat="1" ht="12.75" x14ac:dyDescent="0.25">
      <c r="A239" s="27">
        <v>7</v>
      </c>
      <c r="B239" s="61">
        <v>0.89583333333333337</v>
      </c>
      <c r="C239" s="61">
        <v>0.9375</v>
      </c>
      <c r="D239" s="77">
        <f>IF(C239&lt;B239,C239-B239+24,C239-B239)</f>
        <v>4.166666666666663E-2</v>
      </c>
      <c r="E239" s="59">
        <v>1</v>
      </c>
      <c r="F239" s="29" t="s">
        <v>28</v>
      </c>
      <c r="G239" s="30" t="s">
        <v>61</v>
      </c>
      <c r="H239" s="31" t="s">
        <v>26</v>
      </c>
      <c r="I239" s="31" t="s">
        <v>106</v>
      </c>
      <c r="J239" s="55">
        <v>12728</v>
      </c>
      <c r="K239" s="32">
        <f t="shared" si="41"/>
        <v>12728</v>
      </c>
    </row>
    <row r="240" spans="1:11" x14ac:dyDescent="0.25">
      <c r="A240" s="11">
        <v>8</v>
      </c>
      <c r="B240" s="61">
        <v>0.89930555555555547</v>
      </c>
      <c r="C240" s="61">
        <v>0.95833333333333337</v>
      </c>
      <c r="D240" s="77">
        <f>IF(C240&lt;B240,C240-B240+24,C240-B240)</f>
        <v>5.9027777777777901E-2</v>
      </c>
      <c r="E240" s="59">
        <v>2</v>
      </c>
      <c r="F240" s="29" t="s">
        <v>28</v>
      </c>
      <c r="G240" s="30" t="s">
        <v>61</v>
      </c>
      <c r="H240" s="34" t="s">
        <v>30</v>
      </c>
      <c r="I240" s="34" t="s">
        <v>31</v>
      </c>
      <c r="J240" s="55">
        <v>12728</v>
      </c>
      <c r="K240" s="32">
        <f t="shared" si="41"/>
        <v>25456</v>
      </c>
    </row>
    <row r="241" spans="1:11" x14ac:dyDescent="0.25">
      <c r="A241" s="15"/>
      <c r="B241" s="16"/>
      <c r="C241" s="16"/>
      <c r="D241" s="16"/>
      <c r="E241" s="16"/>
      <c r="F241" s="16"/>
      <c r="G241" s="16"/>
      <c r="H241" s="16"/>
      <c r="I241" s="16"/>
      <c r="J241" s="17"/>
      <c r="K241" s="23">
        <f>SUM(K233:K240)</f>
        <v>187223</v>
      </c>
    </row>
    <row r="242" spans="1:11" ht="21" customHeight="1" x14ac:dyDescent="0.25">
      <c r="A242" s="196" t="s">
        <v>50</v>
      </c>
      <c r="B242" s="197"/>
      <c r="C242" s="197"/>
      <c r="D242" s="197"/>
      <c r="E242" s="197"/>
      <c r="F242" s="197"/>
      <c r="G242" s="197"/>
      <c r="H242" s="197"/>
      <c r="I242" s="197"/>
      <c r="J242" s="197"/>
      <c r="K242" s="198"/>
    </row>
    <row r="243" spans="1:11" ht="25.5" x14ac:dyDescent="0.25">
      <c r="A243" s="1" t="s">
        <v>0</v>
      </c>
      <c r="B243" s="2" t="s">
        <v>1</v>
      </c>
      <c r="C243" s="2" t="s">
        <v>2</v>
      </c>
      <c r="D243" s="2" t="s">
        <v>3</v>
      </c>
      <c r="E243" s="2" t="s">
        <v>140</v>
      </c>
      <c r="F243" s="2" t="s">
        <v>63</v>
      </c>
      <c r="G243" s="2" t="s">
        <v>62</v>
      </c>
      <c r="H243" s="2" t="s">
        <v>5</v>
      </c>
      <c r="I243" s="2" t="s">
        <v>6</v>
      </c>
      <c r="J243" s="3" t="s">
        <v>7</v>
      </c>
      <c r="K243" s="3" t="s">
        <v>8</v>
      </c>
    </row>
    <row r="244" spans="1:11" s="39" customFormat="1" ht="12.75" x14ac:dyDescent="0.25">
      <c r="A244" s="27">
        <v>1</v>
      </c>
      <c r="B244" s="61">
        <v>0.20833333333333334</v>
      </c>
      <c r="C244" s="61">
        <v>0.25</v>
      </c>
      <c r="D244" s="77">
        <f t="shared" ref="D244:D247" si="42">IF(C244&lt;B244,C244-B244+24,C244-B244)</f>
        <v>4.1666666666666657E-2</v>
      </c>
      <c r="E244" s="59">
        <v>1</v>
      </c>
      <c r="F244" s="29" t="s">
        <v>28</v>
      </c>
      <c r="G244" s="30" t="s">
        <v>61</v>
      </c>
      <c r="H244" s="34" t="s">
        <v>71</v>
      </c>
      <c r="I244" s="34" t="s">
        <v>72</v>
      </c>
      <c r="J244" s="55">
        <v>12728</v>
      </c>
      <c r="K244" s="32">
        <f>J244*E244</f>
        <v>12728</v>
      </c>
    </row>
    <row r="245" spans="1:11" s="39" customFormat="1" ht="12" x14ac:dyDescent="0.25">
      <c r="A245" s="27">
        <v>2</v>
      </c>
      <c r="B245" s="61">
        <v>0.25</v>
      </c>
      <c r="C245" s="61">
        <v>0.31597222222222221</v>
      </c>
      <c r="D245" s="77">
        <f t="shared" si="42"/>
        <v>6.597222222222221E-2</v>
      </c>
      <c r="E245" s="59">
        <v>2</v>
      </c>
      <c r="F245" s="29" t="s">
        <v>85</v>
      </c>
      <c r="G245" s="30" t="s">
        <v>61</v>
      </c>
      <c r="H245" s="34" t="s">
        <v>71</v>
      </c>
      <c r="I245" s="34" t="s">
        <v>72</v>
      </c>
      <c r="J245" s="60">
        <v>19981</v>
      </c>
      <c r="K245" s="32">
        <f t="shared" ref="K245:K247" si="43">J245*E245</f>
        <v>39962</v>
      </c>
    </row>
    <row r="246" spans="1:11" s="39" customFormat="1" ht="12.75" x14ac:dyDescent="0.25">
      <c r="A246" s="27">
        <v>3</v>
      </c>
      <c r="B246" s="61">
        <v>0.875</v>
      </c>
      <c r="C246" s="61">
        <v>0.91666666666666663</v>
      </c>
      <c r="D246" s="77">
        <f t="shared" si="42"/>
        <v>4.166666666666663E-2</v>
      </c>
      <c r="E246" s="59">
        <v>1</v>
      </c>
      <c r="F246" s="29" t="s">
        <v>28</v>
      </c>
      <c r="G246" s="30" t="s">
        <v>61</v>
      </c>
      <c r="H246" s="34" t="s">
        <v>69</v>
      </c>
      <c r="I246" s="34" t="s">
        <v>70</v>
      </c>
      <c r="J246" s="55">
        <v>12728</v>
      </c>
      <c r="K246" s="32">
        <f t="shared" si="43"/>
        <v>12728</v>
      </c>
    </row>
    <row r="247" spans="1:11" s="39" customFormat="1" ht="12.75" x14ac:dyDescent="0.25">
      <c r="A247" s="27">
        <v>4</v>
      </c>
      <c r="B247" s="61">
        <v>0.88541666666666663</v>
      </c>
      <c r="C247" s="61">
        <v>0.93263888888888891</v>
      </c>
      <c r="D247" s="77">
        <f t="shared" si="42"/>
        <v>4.7222222222222276E-2</v>
      </c>
      <c r="E247" s="59">
        <v>2</v>
      </c>
      <c r="F247" s="29" t="s">
        <v>28</v>
      </c>
      <c r="G247" s="30" t="s">
        <v>61</v>
      </c>
      <c r="H247" s="34" t="s">
        <v>10</v>
      </c>
      <c r="I247" s="34" t="s">
        <v>11</v>
      </c>
      <c r="J247" s="55">
        <v>12728</v>
      </c>
      <c r="K247" s="32">
        <f t="shared" si="43"/>
        <v>25456</v>
      </c>
    </row>
    <row r="248" spans="1:11" x14ac:dyDescent="0.25">
      <c r="A248" s="184"/>
      <c r="B248" s="185"/>
      <c r="C248" s="185"/>
      <c r="D248" s="185"/>
      <c r="E248" s="185"/>
      <c r="F248" s="185"/>
      <c r="G248" s="185"/>
      <c r="H248" s="185"/>
      <c r="I248" s="185"/>
      <c r="J248" s="186"/>
      <c r="K248" s="23">
        <f>SUM(K244:K247)</f>
        <v>90874</v>
      </c>
    </row>
    <row r="249" spans="1:11" ht="21" customHeight="1" x14ac:dyDescent="0.25">
      <c r="A249" s="187" t="s">
        <v>51</v>
      </c>
      <c r="B249" s="188"/>
      <c r="C249" s="188"/>
      <c r="D249" s="188"/>
      <c r="E249" s="188"/>
      <c r="F249" s="188"/>
      <c r="G249" s="188"/>
      <c r="H249" s="188"/>
      <c r="I249" s="188"/>
      <c r="J249" s="188"/>
      <c r="K249" s="189"/>
    </row>
    <row r="250" spans="1:11" ht="25.5" x14ac:dyDescent="0.25">
      <c r="A250" s="1" t="s">
        <v>0</v>
      </c>
      <c r="B250" s="2" t="s">
        <v>1</v>
      </c>
      <c r="C250" s="2" t="s">
        <v>2</v>
      </c>
      <c r="D250" s="2" t="s">
        <v>3</v>
      </c>
      <c r="E250" s="2" t="s">
        <v>140</v>
      </c>
      <c r="F250" s="2" t="s">
        <v>63</v>
      </c>
      <c r="G250" s="2" t="s">
        <v>62</v>
      </c>
      <c r="H250" s="2" t="s">
        <v>5</v>
      </c>
      <c r="I250" s="2" t="s">
        <v>6</v>
      </c>
      <c r="J250" s="3" t="s">
        <v>7</v>
      </c>
      <c r="K250" s="3" t="s">
        <v>8</v>
      </c>
    </row>
    <row r="251" spans="1:11" s="39" customFormat="1" ht="12.75" x14ac:dyDescent="0.25">
      <c r="A251" s="67">
        <v>1</v>
      </c>
      <c r="B251" s="61">
        <v>0.20833333333333334</v>
      </c>
      <c r="C251" s="61">
        <v>0.25</v>
      </c>
      <c r="D251" s="77">
        <f t="shared" ref="D251:D259" si="44">IF(C251&lt;B251,C251-B251+24,C251-B251)</f>
        <v>4.1666666666666657E-2</v>
      </c>
      <c r="E251" s="59">
        <v>1</v>
      </c>
      <c r="F251" s="29" t="s">
        <v>28</v>
      </c>
      <c r="G251" s="30" t="s">
        <v>61</v>
      </c>
      <c r="H251" s="34" t="s">
        <v>19</v>
      </c>
      <c r="I251" s="31" t="s">
        <v>20</v>
      </c>
      <c r="J251" s="55">
        <v>12728</v>
      </c>
      <c r="K251" s="32">
        <f>J251*E251</f>
        <v>12728</v>
      </c>
    </row>
    <row r="252" spans="1:11" s="39" customFormat="1" ht="12.75" x14ac:dyDescent="0.25">
      <c r="A252" s="67">
        <v>2</v>
      </c>
      <c r="B252" s="61">
        <v>0.20833333333333334</v>
      </c>
      <c r="C252" s="61">
        <v>0.28125</v>
      </c>
      <c r="D252" s="77">
        <f t="shared" si="44"/>
        <v>7.2916666666666657E-2</v>
      </c>
      <c r="E252" s="59">
        <v>2</v>
      </c>
      <c r="F252" s="29" t="s">
        <v>28</v>
      </c>
      <c r="G252" s="30" t="s">
        <v>61</v>
      </c>
      <c r="H252" s="34" t="s">
        <v>117</v>
      </c>
      <c r="I252" s="31" t="s">
        <v>31</v>
      </c>
      <c r="J252" s="55">
        <v>12728</v>
      </c>
      <c r="K252" s="32">
        <f t="shared" ref="K252:K259" si="45">J252*E252</f>
        <v>25456</v>
      </c>
    </row>
    <row r="253" spans="1:11" s="39" customFormat="1" ht="12.75" x14ac:dyDescent="0.25">
      <c r="A253" s="27">
        <v>3</v>
      </c>
      <c r="B253" s="61">
        <v>0.22916666666666666</v>
      </c>
      <c r="C253" s="61">
        <v>0.25</v>
      </c>
      <c r="D253" s="77">
        <f t="shared" si="44"/>
        <v>2.0833333333333343E-2</v>
      </c>
      <c r="E253" s="59">
        <v>1</v>
      </c>
      <c r="F253" s="29" t="s">
        <v>28</v>
      </c>
      <c r="G253" s="30" t="s">
        <v>61</v>
      </c>
      <c r="H253" s="34" t="s">
        <v>88</v>
      </c>
      <c r="I253" s="31" t="s">
        <v>89</v>
      </c>
      <c r="J253" s="55">
        <v>12728</v>
      </c>
      <c r="K253" s="32">
        <f t="shared" si="45"/>
        <v>12728</v>
      </c>
    </row>
    <row r="254" spans="1:11" s="39" customFormat="1" ht="12" x14ac:dyDescent="0.25">
      <c r="A254" s="27">
        <v>4</v>
      </c>
      <c r="B254" s="61">
        <v>0.25</v>
      </c>
      <c r="C254" s="61">
        <v>0.35694444444444445</v>
      </c>
      <c r="D254" s="77">
        <f t="shared" si="44"/>
        <v>0.10694444444444445</v>
      </c>
      <c r="E254" s="59">
        <v>3</v>
      </c>
      <c r="F254" s="29" t="s">
        <v>85</v>
      </c>
      <c r="G254" s="30" t="s">
        <v>61</v>
      </c>
      <c r="H254" s="31" t="s">
        <v>117</v>
      </c>
      <c r="I254" s="31" t="s">
        <v>31</v>
      </c>
      <c r="J254" s="60">
        <v>19981</v>
      </c>
      <c r="K254" s="32">
        <f t="shared" si="45"/>
        <v>59943</v>
      </c>
    </row>
    <row r="255" spans="1:11" s="39" customFormat="1" ht="12" x14ac:dyDescent="0.25">
      <c r="A255" s="27">
        <v>5</v>
      </c>
      <c r="B255" s="61">
        <v>0.25</v>
      </c>
      <c r="C255" s="61">
        <v>0.32291666666666669</v>
      </c>
      <c r="D255" s="77">
        <f t="shared" si="44"/>
        <v>7.2916666666666685E-2</v>
      </c>
      <c r="E255" s="59">
        <v>2</v>
      </c>
      <c r="F255" s="29" t="s">
        <v>85</v>
      </c>
      <c r="G255" s="30" t="s">
        <v>61</v>
      </c>
      <c r="H255" s="31" t="s">
        <v>19</v>
      </c>
      <c r="I255" s="31" t="s">
        <v>20</v>
      </c>
      <c r="J255" s="60">
        <v>19981</v>
      </c>
      <c r="K255" s="32">
        <f t="shared" si="45"/>
        <v>39962</v>
      </c>
    </row>
    <row r="256" spans="1:11" s="39" customFormat="1" ht="12.75" x14ac:dyDescent="0.25">
      <c r="A256" s="27">
        <v>6</v>
      </c>
      <c r="B256" s="61">
        <v>0.875</v>
      </c>
      <c r="C256" s="61">
        <v>0.97916666666666663</v>
      </c>
      <c r="D256" s="77">
        <f t="shared" si="44"/>
        <v>0.10416666666666663</v>
      </c>
      <c r="E256" s="59">
        <v>3</v>
      </c>
      <c r="F256" s="29" t="s">
        <v>28</v>
      </c>
      <c r="G256" s="30" t="s">
        <v>61</v>
      </c>
      <c r="H256" s="34" t="s">
        <v>71</v>
      </c>
      <c r="I256" s="34" t="s">
        <v>72</v>
      </c>
      <c r="J256" s="55">
        <v>12728</v>
      </c>
      <c r="K256" s="32">
        <f t="shared" si="45"/>
        <v>38184</v>
      </c>
    </row>
    <row r="257" spans="1:11" s="39" customFormat="1" ht="12.75" x14ac:dyDescent="0.25">
      <c r="A257" s="27">
        <v>7</v>
      </c>
      <c r="B257" s="61">
        <v>0.86805555555555547</v>
      </c>
      <c r="C257" s="61">
        <v>0.94374999999999998</v>
      </c>
      <c r="D257" s="77">
        <f t="shared" si="44"/>
        <v>7.5694444444444509E-2</v>
      </c>
      <c r="E257" s="59">
        <v>2</v>
      </c>
      <c r="F257" s="29" t="s">
        <v>28</v>
      </c>
      <c r="G257" s="30" t="s">
        <v>61</v>
      </c>
      <c r="H257" s="31" t="s">
        <v>22</v>
      </c>
      <c r="I257" s="31" t="s">
        <v>9</v>
      </c>
      <c r="J257" s="55">
        <v>12728</v>
      </c>
      <c r="K257" s="32">
        <f t="shared" si="45"/>
        <v>25456</v>
      </c>
    </row>
    <row r="258" spans="1:11" s="39" customFormat="1" ht="12.75" x14ac:dyDescent="0.25">
      <c r="A258" s="27">
        <v>8</v>
      </c>
      <c r="B258" s="61">
        <v>0.88888888888888884</v>
      </c>
      <c r="C258" s="61">
        <v>0.91666666666666663</v>
      </c>
      <c r="D258" s="77">
        <f t="shared" si="44"/>
        <v>2.777777777777779E-2</v>
      </c>
      <c r="E258" s="59">
        <v>1</v>
      </c>
      <c r="F258" s="29" t="s">
        <v>28</v>
      </c>
      <c r="G258" s="30" t="s">
        <v>61</v>
      </c>
      <c r="H258" s="31" t="s">
        <v>69</v>
      </c>
      <c r="I258" s="31" t="s">
        <v>70</v>
      </c>
      <c r="J258" s="55">
        <v>12728</v>
      </c>
      <c r="K258" s="32">
        <f t="shared" si="45"/>
        <v>12728</v>
      </c>
    </row>
    <row r="259" spans="1:11" s="39" customFormat="1" ht="12.75" x14ac:dyDescent="0.25">
      <c r="A259" s="27">
        <v>9</v>
      </c>
      <c r="B259" s="61">
        <v>0.88194444444444453</v>
      </c>
      <c r="C259" s="61">
        <v>0.93055555555555547</v>
      </c>
      <c r="D259" s="77">
        <f t="shared" si="44"/>
        <v>4.8611111111110938E-2</v>
      </c>
      <c r="E259" s="59">
        <v>2</v>
      </c>
      <c r="F259" s="29" t="s">
        <v>28</v>
      </c>
      <c r="G259" s="30" t="s">
        <v>61</v>
      </c>
      <c r="H259" s="31" t="s">
        <v>117</v>
      </c>
      <c r="I259" s="31" t="s">
        <v>31</v>
      </c>
      <c r="J259" s="55">
        <v>12728</v>
      </c>
      <c r="K259" s="32">
        <f t="shared" si="45"/>
        <v>25456</v>
      </c>
    </row>
    <row r="260" spans="1:11" x14ac:dyDescent="0.25">
      <c r="A260" s="15"/>
      <c r="B260" s="16"/>
      <c r="C260" s="16"/>
      <c r="D260" s="16"/>
      <c r="E260" s="16"/>
      <c r="F260" s="16"/>
      <c r="G260" s="16"/>
      <c r="H260" s="13"/>
      <c r="I260" s="13"/>
      <c r="J260" s="14"/>
      <c r="K260" s="23">
        <f>SUM(K251:K259)</f>
        <v>252641</v>
      </c>
    </row>
    <row r="261" spans="1:11" ht="21" customHeight="1" x14ac:dyDescent="0.25">
      <c r="A261" s="187" t="s">
        <v>52</v>
      </c>
      <c r="B261" s="188"/>
      <c r="C261" s="188"/>
      <c r="D261" s="188"/>
      <c r="E261" s="188"/>
      <c r="F261" s="188"/>
      <c r="G261" s="188"/>
      <c r="H261" s="188"/>
      <c r="I261" s="188"/>
      <c r="J261" s="188"/>
      <c r="K261" s="189"/>
    </row>
    <row r="262" spans="1:11" ht="25.5" x14ac:dyDescent="0.25">
      <c r="A262" s="1" t="s">
        <v>0</v>
      </c>
      <c r="B262" s="2" t="s">
        <v>1</v>
      </c>
      <c r="C262" s="2" t="s">
        <v>2</v>
      </c>
      <c r="D262" s="2" t="s">
        <v>3</v>
      </c>
      <c r="E262" s="2" t="s">
        <v>140</v>
      </c>
      <c r="F262" s="2" t="s">
        <v>63</v>
      </c>
      <c r="G262" s="2" t="s">
        <v>62</v>
      </c>
      <c r="H262" s="2" t="s">
        <v>5</v>
      </c>
      <c r="I262" s="2" t="s">
        <v>6</v>
      </c>
      <c r="J262" s="3" t="s">
        <v>7</v>
      </c>
      <c r="K262" s="3" t="s">
        <v>8</v>
      </c>
    </row>
    <row r="263" spans="1:11" x14ac:dyDescent="0.25">
      <c r="A263" s="27">
        <v>1</v>
      </c>
      <c r="B263" s="61">
        <v>0.19791666666666666</v>
      </c>
      <c r="C263" s="61">
        <v>0.25</v>
      </c>
      <c r="D263" s="77">
        <f t="shared" ref="D263:D268" si="46">IF(C263&lt;B263,C263-B263+24,C263-B263)</f>
        <v>5.2083333333333343E-2</v>
      </c>
      <c r="E263" s="59">
        <v>2</v>
      </c>
      <c r="F263" s="29" t="s">
        <v>28</v>
      </c>
      <c r="G263" s="30" t="s">
        <v>61</v>
      </c>
      <c r="H263" s="73" t="s">
        <v>88</v>
      </c>
      <c r="I263" s="73" t="s">
        <v>89</v>
      </c>
      <c r="J263" s="55">
        <v>12728</v>
      </c>
      <c r="K263" s="32">
        <f t="shared" ref="K263:K268" si="47">J263*E263</f>
        <v>25456</v>
      </c>
    </row>
    <row r="264" spans="1:11" x14ac:dyDescent="0.25">
      <c r="A264" s="27">
        <v>2</v>
      </c>
      <c r="B264" s="61">
        <v>0.20138888888888887</v>
      </c>
      <c r="C264" s="61">
        <v>0.27708333333333335</v>
      </c>
      <c r="D264" s="77">
        <f t="shared" si="46"/>
        <v>7.5694444444444481E-2</v>
      </c>
      <c r="E264" s="59">
        <v>2</v>
      </c>
      <c r="F264" s="29" t="s">
        <v>28</v>
      </c>
      <c r="G264" s="30" t="s">
        <v>61</v>
      </c>
      <c r="H264" s="73" t="s">
        <v>96</v>
      </c>
      <c r="I264" s="73" t="s">
        <v>97</v>
      </c>
      <c r="J264" s="55">
        <v>12728</v>
      </c>
      <c r="K264" s="32">
        <f t="shared" si="47"/>
        <v>25456</v>
      </c>
    </row>
    <row r="265" spans="1:11" x14ac:dyDescent="0.25">
      <c r="A265" s="27">
        <v>3</v>
      </c>
      <c r="B265" s="61">
        <v>0.25</v>
      </c>
      <c r="C265" s="61">
        <v>0.2951388888888889</v>
      </c>
      <c r="D265" s="77">
        <f t="shared" si="46"/>
        <v>4.5138888888888895E-2</v>
      </c>
      <c r="E265" s="59">
        <v>2</v>
      </c>
      <c r="F265" s="29" t="s">
        <v>85</v>
      </c>
      <c r="G265" s="30" t="s">
        <v>61</v>
      </c>
      <c r="H265" s="73" t="s">
        <v>88</v>
      </c>
      <c r="I265" s="73" t="s">
        <v>89</v>
      </c>
      <c r="J265" s="60">
        <v>19981</v>
      </c>
      <c r="K265" s="32">
        <f t="shared" si="47"/>
        <v>39962</v>
      </c>
    </row>
    <row r="266" spans="1:11" x14ac:dyDescent="0.25">
      <c r="A266" s="27">
        <v>4</v>
      </c>
      <c r="B266" s="61">
        <v>0.25</v>
      </c>
      <c r="C266" s="61">
        <v>0.30208333333333331</v>
      </c>
      <c r="D266" s="77">
        <f t="shared" si="46"/>
        <v>5.2083333333333315E-2</v>
      </c>
      <c r="E266" s="59">
        <v>2</v>
      </c>
      <c r="F266" s="29" t="s">
        <v>85</v>
      </c>
      <c r="G266" s="30" t="s">
        <v>61</v>
      </c>
      <c r="H266" s="73" t="s">
        <v>96</v>
      </c>
      <c r="I266" s="73" t="s">
        <v>97</v>
      </c>
      <c r="J266" s="60">
        <v>19981</v>
      </c>
      <c r="K266" s="32">
        <f t="shared" si="47"/>
        <v>39962</v>
      </c>
    </row>
    <row r="267" spans="1:11" x14ac:dyDescent="0.25">
      <c r="A267" s="27">
        <v>5</v>
      </c>
      <c r="B267" s="61">
        <v>0.875</v>
      </c>
      <c r="C267" s="61">
        <v>0.97916666666666663</v>
      </c>
      <c r="D267" s="77">
        <f t="shared" si="46"/>
        <v>0.10416666666666663</v>
      </c>
      <c r="E267" s="59">
        <v>6</v>
      </c>
      <c r="F267" s="29" t="s">
        <v>28</v>
      </c>
      <c r="G267" s="30" t="s">
        <v>61</v>
      </c>
      <c r="H267" s="73" t="s">
        <v>71</v>
      </c>
      <c r="I267" s="73" t="s">
        <v>72</v>
      </c>
      <c r="J267" s="55">
        <v>12728</v>
      </c>
      <c r="K267" s="32">
        <f t="shared" si="47"/>
        <v>76368</v>
      </c>
    </row>
    <row r="268" spans="1:11" x14ac:dyDescent="0.25">
      <c r="A268" s="27">
        <v>6</v>
      </c>
      <c r="B268" s="61">
        <v>0.88194444444444453</v>
      </c>
      <c r="C268" s="61">
        <v>0.91666666666666663</v>
      </c>
      <c r="D268" s="77">
        <f t="shared" si="46"/>
        <v>3.4722222222222099E-2</v>
      </c>
      <c r="E268" s="59">
        <v>1</v>
      </c>
      <c r="F268" s="29" t="s">
        <v>28</v>
      </c>
      <c r="G268" s="30" t="s">
        <v>61</v>
      </c>
      <c r="H268" s="73" t="s">
        <v>69</v>
      </c>
      <c r="I268" s="73" t="s">
        <v>70</v>
      </c>
      <c r="J268" s="55">
        <v>12728</v>
      </c>
      <c r="K268" s="32">
        <f t="shared" si="47"/>
        <v>12728</v>
      </c>
    </row>
    <row r="269" spans="1:11" x14ac:dyDescent="0.25">
      <c r="A269" s="15"/>
      <c r="B269" s="16"/>
      <c r="C269" s="16"/>
      <c r="D269" s="16"/>
      <c r="E269" s="16"/>
      <c r="F269" s="16"/>
      <c r="G269" s="16"/>
      <c r="H269" s="185"/>
      <c r="I269" s="185"/>
      <c r="J269" s="186"/>
      <c r="K269" s="23">
        <f>SUM(K263:K268)</f>
        <v>219932</v>
      </c>
    </row>
    <row r="270" spans="1:11" ht="21" customHeight="1" x14ac:dyDescent="0.25">
      <c r="A270" s="187" t="s">
        <v>143</v>
      </c>
      <c r="B270" s="188"/>
      <c r="C270" s="188"/>
      <c r="D270" s="188"/>
      <c r="E270" s="188"/>
      <c r="F270" s="188"/>
      <c r="G270" s="188"/>
      <c r="H270" s="188"/>
      <c r="I270" s="188"/>
      <c r="J270" s="188"/>
      <c r="K270" s="189"/>
    </row>
    <row r="271" spans="1:11" ht="25.5" x14ac:dyDescent="0.25">
      <c r="A271" s="1" t="s">
        <v>0</v>
      </c>
      <c r="B271" s="2" t="s">
        <v>1</v>
      </c>
      <c r="C271" s="2" t="s">
        <v>2</v>
      </c>
      <c r="D271" s="2" t="s">
        <v>3</v>
      </c>
      <c r="E271" s="2" t="s">
        <v>140</v>
      </c>
      <c r="F271" s="2" t="s">
        <v>63</v>
      </c>
      <c r="G271" s="2" t="s">
        <v>62</v>
      </c>
      <c r="H271" s="2" t="s">
        <v>5</v>
      </c>
      <c r="I271" s="2" t="s">
        <v>6</v>
      </c>
      <c r="J271" s="3" t="s">
        <v>7</v>
      </c>
      <c r="K271" s="3" t="s">
        <v>25</v>
      </c>
    </row>
    <row r="272" spans="1:11" s="39" customFormat="1" ht="24" x14ac:dyDescent="0.25">
      <c r="A272" s="27">
        <v>1</v>
      </c>
      <c r="B272" s="61">
        <v>0.20833333333333334</v>
      </c>
      <c r="C272" s="61">
        <v>0.25</v>
      </c>
      <c r="D272" s="77">
        <f t="shared" ref="D272:D289" si="48">IF(C272&lt;B272,C272-B272+24,C272-B272)</f>
        <v>4.1666666666666657E-2</v>
      </c>
      <c r="E272" s="59">
        <v>1</v>
      </c>
      <c r="F272" s="33" t="s">
        <v>75</v>
      </c>
      <c r="G272" s="30" t="s">
        <v>61</v>
      </c>
      <c r="H272" s="34" t="s">
        <v>71</v>
      </c>
      <c r="I272" s="34" t="s">
        <v>72</v>
      </c>
      <c r="J272" s="58">
        <v>26082</v>
      </c>
      <c r="K272" s="32">
        <f>J272*E272</f>
        <v>26082</v>
      </c>
    </row>
    <row r="273" spans="1:11" s="39" customFormat="1" ht="24" x14ac:dyDescent="0.25">
      <c r="A273" s="27">
        <v>2</v>
      </c>
      <c r="B273" s="61">
        <v>0.21527777777777779</v>
      </c>
      <c r="C273" s="61">
        <v>0.25</v>
      </c>
      <c r="D273" s="77">
        <f t="shared" si="48"/>
        <v>3.472222222222221E-2</v>
      </c>
      <c r="E273" s="59">
        <v>1</v>
      </c>
      <c r="F273" s="33" t="s">
        <v>75</v>
      </c>
      <c r="G273" s="30" t="s">
        <v>61</v>
      </c>
      <c r="H273" s="34" t="s">
        <v>107</v>
      </c>
      <c r="I273" s="34" t="s">
        <v>108</v>
      </c>
      <c r="J273" s="58">
        <v>26082</v>
      </c>
      <c r="K273" s="32">
        <f t="shared" ref="K273:K289" si="49">J273*E273</f>
        <v>26082</v>
      </c>
    </row>
    <row r="274" spans="1:11" s="39" customFormat="1" ht="24" x14ac:dyDescent="0.25">
      <c r="A274" s="27">
        <v>3</v>
      </c>
      <c r="B274" s="61">
        <v>0.22222222222222221</v>
      </c>
      <c r="C274" s="61">
        <v>0.25</v>
      </c>
      <c r="D274" s="77">
        <f t="shared" si="48"/>
        <v>2.777777777777779E-2</v>
      </c>
      <c r="E274" s="59">
        <v>1</v>
      </c>
      <c r="F274" s="33" t="s">
        <v>75</v>
      </c>
      <c r="G274" s="30" t="s">
        <v>61</v>
      </c>
      <c r="H274" s="34" t="s">
        <v>96</v>
      </c>
      <c r="I274" s="34" t="s">
        <v>97</v>
      </c>
      <c r="J274" s="58">
        <v>26082</v>
      </c>
      <c r="K274" s="32">
        <f t="shared" si="49"/>
        <v>26082</v>
      </c>
    </row>
    <row r="275" spans="1:11" s="39" customFormat="1" ht="12" x14ac:dyDescent="0.25">
      <c r="A275" s="27">
        <v>4</v>
      </c>
      <c r="B275" s="61">
        <v>0.25</v>
      </c>
      <c r="C275" s="61">
        <v>0.30833333333333335</v>
      </c>
      <c r="D275" s="77">
        <f t="shared" si="48"/>
        <v>5.8333333333333348E-2</v>
      </c>
      <c r="E275" s="59">
        <v>2</v>
      </c>
      <c r="F275" s="38" t="s">
        <v>110</v>
      </c>
      <c r="G275" s="30" t="s">
        <v>61</v>
      </c>
      <c r="H275" s="34" t="s">
        <v>107</v>
      </c>
      <c r="I275" s="34" t="s">
        <v>108</v>
      </c>
      <c r="J275" s="52">
        <v>33335</v>
      </c>
      <c r="K275" s="32">
        <f t="shared" si="49"/>
        <v>66670</v>
      </c>
    </row>
    <row r="276" spans="1:11" s="39" customFormat="1" ht="12" x14ac:dyDescent="0.25">
      <c r="A276" s="27">
        <v>5</v>
      </c>
      <c r="B276" s="61">
        <v>0.25</v>
      </c>
      <c r="C276" s="61">
        <v>0.29166666666666669</v>
      </c>
      <c r="D276" s="77">
        <f t="shared" si="48"/>
        <v>4.1666666666666685E-2</v>
      </c>
      <c r="E276" s="59">
        <v>1</v>
      </c>
      <c r="F276" s="38" t="s">
        <v>110</v>
      </c>
      <c r="G276" s="30" t="s">
        <v>61</v>
      </c>
      <c r="H276" s="34" t="s">
        <v>71</v>
      </c>
      <c r="I276" s="34" t="s">
        <v>72</v>
      </c>
      <c r="J276" s="52">
        <v>33335</v>
      </c>
      <c r="K276" s="32">
        <f t="shared" si="49"/>
        <v>33335</v>
      </c>
    </row>
    <row r="277" spans="1:11" s="39" customFormat="1" ht="12" x14ac:dyDescent="0.25">
      <c r="A277" s="27">
        <v>6</v>
      </c>
      <c r="B277" s="61">
        <v>0.375</v>
      </c>
      <c r="C277" s="61">
        <v>0.45833333333333331</v>
      </c>
      <c r="D277" s="77">
        <f t="shared" si="48"/>
        <v>8.3333333333333315E-2</v>
      </c>
      <c r="E277" s="59">
        <v>2</v>
      </c>
      <c r="F277" s="38" t="s">
        <v>110</v>
      </c>
      <c r="G277" s="30" t="s">
        <v>61</v>
      </c>
      <c r="H277" s="34" t="s">
        <v>109</v>
      </c>
      <c r="I277" s="34" t="s">
        <v>95</v>
      </c>
      <c r="J277" s="52">
        <v>33335</v>
      </c>
      <c r="K277" s="32">
        <f t="shared" si="49"/>
        <v>66670</v>
      </c>
    </row>
    <row r="278" spans="1:11" s="39" customFormat="1" ht="24" x14ac:dyDescent="0.25">
      <c r="A278" s="27">
        <v>7</v>
      </c>
      <c r="B278" s="61">
        <v>0.875</v>
      </c>
      <c r="C278" s="61">
        <v>0.97222222222222221</v>
      </c>
      <c r="D278" s="77">
        <f t="shared" si="48"/>
        <v>9.722222222222221E-2</v>
      </c>
      <c r="E278" s="59">
        <v>3</v>
      </c>
      <c r="F278" s="33" t="s">
        <v>75</v>
      </c>
      <c r="G278" s="30" t="s">
        <v>61</v>
      </c>
      <c r="H278" s="34" t="s">
        <v>122</v>
      </c>
      <c r="I278" s="34" t="s">
        <v>123</v>
      </c>
      <c r="J278" s="58">
        <v>26082</v>
      </c>
      <c r="K278" s="32">
        <f t="shared" si="49"/>
        <v>78246</v>
      </c>
    </row>
    <row r="279" spans="1:11" s="39" customFormat="1" ht="24" x14ac:dyDescent="0.25">
      <c r="A279" s="27">
        <v>8</v>
      </c>
      <c r="B279" s="61">
        <v>0.875</v>
      </c>
      <c r="C279" s="61">
        <v>0.91666666666666663</v>
      </c>
      <c r="D279" s="77">
        <f t="shared" si="48"/>
        <v>4.166666666666663E-2</v>
      </c>
      <c r="E279" s="59">
        <v>1</v>
      </c>
      <c r="F279" s="33" t="s">
        <v>75</v>
      </c>
      <c r="G279" s="30" t="s">
        <v>61</v>
      </c>
      <c r="H279" s="34" t="s">
        <v>69</v>
      </c>
      <c r="I279" s="34" t="s">
        <v>70</v>
      </c>
      <c r="J279" s="58">
        <v>26082</v>
      </c>
      <c r="K279" s="32">
        <f t="shared" si="49"/>
        <v>26082</v>
      </c>
    </row>
    <row r="280" spans="1:11" s="39" customFormat="1" ht="24" x14ac:dyDescent="0.25">
      <c r="A280" s="27">
        <v>9</v>
      </c>
      <c r="B280" s="61">
        <v>0.88194444444444453</v>
      </c>
      <c r="C280" s="61">
        <v>0</v>
      </c>
      <c r="D280" s="77">
        <f t="shared" si="48"/>
        <v>23.118055555555557</v>
      </c>
      <c r="E280" s="59">
        <v>3</v>
      </c>
      <c r="F280" s="33" t="s">
        <v>75</v>
      </c>
      <c r="G280" s="30" t="s">
        <v>61</v>
      </c>
      <c r="H280" s="34" t="s">
        <v>124</v>
      </c>
      <c r="I280" s="74" t="s">
        <v>125</v>
      </c>
      <c r="J280" s="58">
        <v>26082</v>
      </c>
      <c r="K280" s="32">
        <f t="shared" si="49"/>
        <v>78246</v>
      </c>
    </row>
    <row r="281" spans="1:11" s="39" customFormat="1" ht="24" x14ac:dyDescent="0.25">
      <c r="A281" s="27">
        <v>10</v>
      </c>
      <c r="B281" s="61">
        <v>0.91666666666666663</v>
      </c>
      <c r="C281" s="61">
        <v>0</v>
      </c>
      <c r="D281" s="77">
        <f t="shared" si="48"/>
        <v>23.083333333333332</v>
      </c>
      <c r="E281" s="59">
        <v>2</v>
      </c>
      <c r="F281" s="33" t="s">
        <v>75</v>
      </c>
      <c r="G281" s="30" t="s">
        <v>61</v>
      </c>
      <c r="H281" s="34" t="s">
        <v>96</v>
      </c>
      <c r="I281" s="34" t="s">
        <v>97</v>
      </c>
      <c r="J281" s="58">
        <v>26082</v>
      </c>
      <c r="K281" s="32">
        <f t="shared" si="49"/>
        <v>52164</v>
      </c>
    </row>
    <row r="282" spans="1:11" s="39" customFormat="1" ht="24" x14ac:dyDescent="0.25">
      <c r="A282" s="27">
        <v>11</v>
      </c>
      <c r="B282" s="61">
        <v>0.95833333333333337</v>
      </c>
      <c r="C282" s="61">
        <v>2.0833333333333332E-2</v>
      </c>
      <c r="D282" s="77">
        <f t="shared" si="48"/>
        <v>23.0625</v>
      </c>
      <c r="E282" s="59">
        <v>2</v>
      </c>
      <c r="F282" s="33" t="s">
        <v>75</v>
      </c>
      <c r="G282" s="30" t="s">
        <v>61</v>
      </c>
      <c r="H282" s="34" t="s">
        <v>26</v>
      </c>
      <c r="I282" s="34" t="s">
        <v>106</v>
      </c>
      <c r="J282" s="58">
        <v>26082</v>
      </c>
      <c r="K282" s="32">
        <f t="shared" si="49"/>
        <v>52164</v>
      </c>
    </row>
    <row r="283" spans="1:11" s="39" customFormat="1" ht="24" x14ac:dyDescent="0.25">
      <c r="A283" s="27">
        <v>12</v>
      </c>
      <c r="B283" s="61">
        <v>0.95833333333333337</v>
      </c>
      <c r="C283" s="61">
        <v>1.1805555555555555E-2</v>
      </c>
      <c r="D283" s="77">
        <f t="shared" si="48"/>
        <v>23.053472222222222</v>
      </c>
      <c r="E283" s="59">
        <v>2</v>
      </c>
      <c r="F283" s="33" t="s">
        <v>75</v>
      </c>
      <c r="G283" s="30" t="s">
        <v>61</v>
      </c>
      <c r="H283" s="34" t="s">
        <v>107</v>
      </c>
      <c r="I283" s="34" t="s">
        <v>108</v>
      </c>
      <c r="J283" s="58">
        <v>26082</v>
      </c>
      <c r="K283" s="32">
        <f t="shared" si="49"/>
        <v>52164</v>
      </c>
    </row>
    <row r="284" spans="1:11" s="39" customFormat="1" ht="24" x14ac:dyDescent="0.25">
      <c r="A284" s="27">
        <v>13</v>
      </c>
      <c r="B284" s="61">
        <v>0.95833333333333337</v>
      </c>
      <c r="C284" s="61">
        <v>0</v>
      </c>
      <c r="D284" s="77">
        <f t="shared" si="48"/>
        <v>23.041666666666668</v>
      </c>
      <c r="E284" s="59">
        <v>1</v>
      </c>
      <c r="F284" s="33" t="s">
        <v>75</v>
      </c>
      <c r="G284" s="30" t="s">
        <v>61</v>
      </c>
      <c r="H284" s="34" t="s">
        <v>71</v>
      </c>
      <c r="I284" s="34" t="s">
        <v>72</v>
      </c>
      <c r="J284" s="58">
        <v>26082</v>
      </c>
      <c r="K284" s="32">
        <f t="shared" si="49"/>
        <v>26082</v>
      </c>
    </row>
    <row r="285" spans="1:11" s="39" customFormat="1" ht="24" x14ac:dyDescent="0.25">
      <c r="A285" s="27">
        <v>14</v>
      </c>
      <c r="B285" s="61">
        <v>0</v>
      </c>
      <c r="C285" s="61">
        <v>0</v>
      </c>
      <c r="D285" s="77">
        <f t="shared" si="48"/>
        <v>0</v>
      </c>
      <c r="E285" s="59">
        <v>1</v>
      </c>
      <c r="F285" s="33" t="s">
        <v>174</v>
      </c>
      <c r="G285" s="30" t="s">
        <v>61</v>
      </c>
      <c r="H285" s="26" t="s">
        <v>126</v>
      </c>
      <c r="I285" s="26" t="s">
        <v>127</v>
      </c>
      <c r="J285" s="58">
        <v>229492</v>
      </c>
      <c r="K285" s="32">
        <f t="shared" si="49"/>
        <v>229492</v>
      </c>
    </row>
    <row r="286" spans="1:11" s="39" customFormat="1" ht="24" x14ac:dyDescent="0.25">
      <c r="A286" s="27">
        <v>15</v>
      </c>
      <c r="B286" s="61">
        <v>0</v>
      </c>
      <c r="C286" s="61">
        <v>0</v>
      </c>
      <c r="D286" s="77">
        <f t="shared" si="48"/>
        <v>0</v>
      </c>
      <c r="E286" s="59">
        <v>1</v>
      </c>
      <c r="F286" s="33" t="s">
        <v>174</v>
      </c>
      <c r="G286" s="30" t="s">
        <v>61</v>
      </c>
      <c r="H286" s="26" t="s">
        <v>67</v>
      </c>
      <c r="I286" s="26" t="s">
        <v>68</v>
      </c>
      <c r="J286" s="58">
        <v>229492</v>
      </c>
      <c r="K286" s="32">
        <f t="shared" si="49"/>
        <v>229492</v>
      </c>
    </row>
    <row r="287" spans="1:11" s="39" customFormat="1" ht="24" x14ac:dyDescent="0.25">
      <c r="A287" s="27">
        <v>16</v>
      </c>
      <c r="B287" s="61">
        <v>0</v>
      </c>
      <c r="C287" s="61">
        <v>0</v>
      </c>
      <c r="D287" s="77">
        <f t="shared" si="48"/>
        <v>0</v>
      </c>
      <c r="E287" s="59">
        <v>1</v>
      </c>
      <c r="F287" s="33" t="s">
        <v>174</v>
      </c>
      <c r="G287" s="30" t="s">
        <v>61</v>
      </c>
      <c r="H287" s="26" t="s">
        <v>96</v>
      </c>
      <c r="I287" s="26" t="s">
        <v>97</v>
      </c>
      <c r="J287" s="58">
        <v>229492</v>
      </c>
      <c r="K287" s="32">
        <f t="shared" si="49"/>
        <v>229492</v>
      </c>
    </row>
    <row r="288" spans="1:11" s="39" customFormat="1" ht="24" x14ac:dyDescent="0.25">
      <c r="A288" s="27">
        <v>17</v>
      </c>
      <c r="B288" s="61">
        <v>0</v>
      </c>
      <c r="C288" s="61">
        <v>0</v>
      </c>
      <c r="D288" s="77">
        <f t="shared" si="48"/>
        <v>0</v>
      </c>
      <c r="E288" s="59">
        <v>1</v>
      </c>
      <c r="F288" s="33" t="s">
        <v>174</v>
      </c>
      <c r="G288" s="30" t="s">
        <v>61</v>
      </c>
      <c r="H288" s="26" t="s">
        <v>15</v>
      </c>
      <c r="I288" s="26" t="s">
        <v>16</v>
      </c>
      <c r="J288" s="58">
        <v>229492</v>
      </c>
      <c r="K288" s="32">
        <f t="shared" si="49"/>
        <v>229492</v>
      </c>
    </row>
    <row r="289" spans="1:11" s="39" customFormat="1" ht="24" x14ac:dyDescent="0.25">
      <c r="A289" s="27">
        <v>18</v>
      </c>
      <c r="B289" s="61">
        <v>0</v>
      </c>
      <c r="C289" s="61">
        <v>0</v>
      </c>
      <c r="D289" s="77">
        <f t="shared" si="48"/>
        <v>0</v>
      </c>
      <c r="E289" s="59">
        <v>1</v>
      </c>
      <c r="F289" s="33" t="s">
        <v>174</v>
      </c>
      <c r="G289" s="30" t="s">
        <v>61</v>
      </c>
      <c r="H289" s="26" t="s">
        <v>69</v>
      </c>
      <c r="I289" s="26" t="s">
        <v>70</v>
      </c>
      <c r="J289" s="58">
        <v>229492</v>
      </c>
      <c r="K289" s="32">
        <f t="shared" si="49"/>
        <v>229492</v>
      </c>
    </row>
    <row r="290" spans="1:11" x14ac:dyDescent="0.25">
      <c r="A290" s="184"/>
      <c r="B290" s="185"/>
      <c r="C290" s="185"/>
      <c r="D290" s="185"/>
      <c r="E290" s="185"/>
      <c r="F290" s="185"/>
      <c r="G290" s="185"/>
      <c r="H290" s="185"/>
      <c r="I290" s="185"/>
      <c r="J290" s="186"/>
      <c r="K290" s="23">
        <f>SUM(K272:K289)</f>
        <v>1757529</v>
      </c>
    </row>
    <row r="291" spans="1:11" ht="21" customHeight="1" x14ac:dyDescent="0.25">
      <c r="A291" s="187" t="s">
        <v>53</v>
      </c>
      <c r="B291" s="188"/>
      <c r="C291" s="188"/>
      <c r="D291" s="188"/>
      <c r="E291" s="188"/>
      <c r="F291" s="188"/>
      <c r="G291" s="188"/>
      <c r="H291" s="188"/>
      <c r="I291" s="188"/>
      <c r="J291" s="188"/>
      <c r="K291" s="189"/>
    </row>
    <row r="292" spans="1:11" ht="25.5" x14ac:dyDescent="0.25">
      <c r="A292" s="1" t="s">
        <v>0</v>
      </c>
      <c r="B292" s="2" t="s">
        <v>1</v>
      </c>
      <c r="C292" s="2" t="s">
        <v>2</v>
      </c>
      <c r="D292" s="2" t="s">
        <v>3</v>
      </c>
      <c r="E292" s="2" t="s">
        <v>140</v>
      </c>
      <c r="F292" s="2" t="s">
        <v>63</v>
      </c>
      <c r="G292" s="2" t="s">
        <v>62</v>
      </c>
      <c r="H292" s="2" t="s">
        <v>5</v>
      </c>
      <c r="I292" s="2" t="s">
        <v>6</v>
      </c>
      <c r="J292" s="3" t="s">
        <v>7</v>
      </c>
      <c r="K292" s="3" t="s">
        <v>25</v>
      </c>
    </row>
    <row r="293" spans="1:11" s="39" customFormat="1" ht="24" x14ac:dyDescent="0.25">
      <c r="A293" s="27">
        <v>1</v>
      </c>
      <c r="B293" s="61">
        <v>0.20138888888888887</v>
      </c>
      <c r="C293" s="61">
        <v>0.25</v>
      </c>
      <c r="D293" s="77">
        <f t="shared" ref="D293:D306" si="50">IF(C293&lt;B293,C293-B293+24,C293-B293)</f>
        <v>4.8611111111111133E-2</v>
      </c>
      <c r="E293" s="59">
        <v>2</v>
      </c>
      <c r="F293" s="33" t="s">
        <v>75</v>
      </c>
      <c r="G293" s="30" t="s">
        <v>61</v>
      </c>
      <c r="H293" s="38" t="s">
        <v>96</v>
      </c>
      <c r="I293" s="38" t="s">
        <v>97</v>
      </c>
      <c r="J293" s="58">
        <v>26082</v>
      </c>
      <c r="K293" s="52">
        <f>J293*E293</f>
        <v>52164</v>
      </c>
    </row>
    <row r="294" spans="1:11" s="39" customFormat="1" ht="24" x14ac:dyDescent="0.25">
      <c r="A294" s="27">
        <v>2</v>
      </c>
      <c r="B294" s="61">
        <v>0.22222222222222221</v>
      </c>
      <c r="C294" s="61">
        <v>0.25</v>
      </c>
      <c r="D294" s="77">
        <f t="shared" si="50"/>
        <v>2.777777777777779E-2</v>
      </c>
      <c r="E294" s="59">
        <v>1</v>
      </c>
      <c r="F294" s="33" t="s">
        <v>75</v>
      </c>
      <c r="G294" s="30" t="s">
        <v>61</v>
      </c>
      <c r="H294" s="38" t="s">
        <v>107</v>
      </c>
      <c r="I294" s="38" t="s">
        <v>108</v>
      </c>
      <c r="J294" s="58">
        <v>26082</v>
      </c>
      <c r="K294" s="52">
        <f t="shared" ref="K294:K306" si="51">J294*E294</f>
        <v>26082</v>
      </c>
    </row>
    <row r="295" spans="1:11" s="39" customFormat="1" ht="12" x14ac:dyDescent="0.25">
      <c r="A295" s="27">
        <v>3</v>
      </c>
      <c r="B295" s="61">
        <v>0.25</v>
      </c>
      <c r="C295" s="61">
        <v>0.28125</v>
      </c>
      <c r="D295" s="77">
        <f t="shared" si="50"/>
        <v>3.125E-2</v>
      </c>
      <c r="E295" s="59">
        <v>1</v>
      </c>
      <c r="F295" s="38" t="s">
        <v>110</v>
      </c>
      <c r="G295" s="30" t="s">
        <v>61</v>
      </c>
      <c r="H295" s="38" t="s">
        <v>107</v>
      </c>
      <c r="I295" s="38" t="s">
        <v>108</v>
      </c>
      <c r="J295" s="52">
        <v>33335</v>
      </c>
      <c r="K295" s="52">
        <f t="shared" si="51"/>
        <v>33335</v>
      </c>
    </row>
    <row r="296" spans="1:11" s="39" customFormat="1" ht="12" x14ac:dyDescent="0.25">
      <c r="A296" s="27">
        <v>4</v>
      </c>
      <c r="B296" s="61">
        <v>0.25</v>
      </c>
      <c r="C296" s="61">
        <v>0.30833333333333335</v>
      </c>
      <c r="D296" s="77">
        <f t="shared" si="50"/>
        <v>5.8333333333333348E-2</v>
      </c>
      <c r="E296" s="59">
        <v>2</v>
      </c>
      <c r="F296" s="38" t="s">
        <v>110</v>
      </c>
      <c r="G296" s="30" t="s">
        <v>61</v>
      </c>
      <c r="H296" s="38" t="s">
        <v>109</v>
      </c>
      <c r="I296" s="38" t="s">
        <v>95</v>
      </c>
      <c r="J296" s="52">
        <v>33335</v>
      </c>
      <c r="K296" s="52">
        <f t="shared" si="51"/>
        <v>66670</v>
      </c>
    </row>
    <row r="297" spans="1:11" s="39" customFormat="1" ht="24" x14ac:dyDescent="0.25">
      <c r="A297" s="27">
        <v>6</v>
      </c>
      <c r="B297" s="61">
        <v>0.875</v>
      </c>
      <c r="C297" s="61">
        <v>0.97222222222222221</v>
      </c>
      <c r="D297" s="77">
        <f t="shared" si="50"/>
        <v>9.722222222222221E-2</v>
      </c>
      <c r="E297" s="59">
        <v>3</v>
      </c>
      <c r="F297" s="33" t="s">
        <v>75</v>
      </c>
      <c r="G297" s="30" t="s">
        <v>61</v>
      </c>
      <c r="H297" s="38" t="s">
        <v>71</v>
      </c>
      <c r="I297" s="38" t="s">
        <v>72</v>
      </c>
      <c r="J297" s="58">
        <v>26082</v>
      </c>
      <c r="K297" s="52">
        <f t="shared" si="51"/>
        <v>78246</v>
      </c>
    </row>
    <row r="298" spans="1:11" s="39" customFormat="1" ht="24" x14ac:dyDescent="0.25">
      <c r="A298" s="27">
        <v>7</v>
      </c>
      <c r="B298" s="61">
        <v>0.88194444444444453</v>
      </c>
      <c r="C298" s="61">
        <v>0.93402777777777779</v>
      </c>
      <c r="D298" s="77">
        <f t="shared" si="50"/>
        <v>5.2083333333333259E-2</v>
      </c>
      <c r="E298" s="59">
        <v>2</v>
      </c>
      <c r="F298" s="33" t="s">
        <v>75</v>
      </c>
      <c r="G298" s="30" t="s">
        <v>61</v>
      </c>
      <c r="H298" s="38" t="s">
        <v>126</v>
      </c>
      <c r="I298" s="38" t="s">
        <v>127</v>
      </c>
      <c r="J298" s="58">
        <v>26082</v>
      </c>
      <c r="K298" s="52">
        <f t="shared" si="51"/>
        <v>52164</v>
      </c>
    </row>
    <row r="299" spans="1:11" s="39" customFormat="1" ht="24" x14ac:dyDescent="0.25">
      <c r="A299" s="27">
        <v>5</v>
      </c>
      <c r="B299" s="61">
        <v>0.89583333333333337</v>
      </c>
      <c r="C299" s="61">
        <v>0.91666666666666663</v>
      </c>
      <c r="D299" s="77">
        <f t="shared" si="50"/>
        <v>2.0833333333333259E-2</v>
      </c>
      <c r="E299" s="59">
        <v>1</v>
      </c>
      <c r="F299" s="33" t="s">
        <v>75</v>
      </c>
      <c r="G299" s="30" t="s">
        <v>61</v>
      </c>
      <c r="H299" s="38" t="s">
        <v>69</v>
      </c>
      <c r="I299" s="38" t="s">
        <v>70</v>
      </c>
      <c r="J299" s="58">
        <v>26082</v>
      </c>
      <c r="K299" s="52">
        <f t="shared" si="51"/>
        <v>26082</v>
      </c>
    </row>
    <row r="300" spans="1:11" s="39" customFormat="1" ht="24" x14ac:dyDescent="0.25">
      <c r="A300" s="27">
        <v>8</v>
      </c>
      <c r="B300" s="61">
        <v>0.95833333333333337</v>
      </c>
      <c r="C300" s="61">
        <v>6.9444444444444441E-3</v>
      </c>
      <c r="D300" s="77">
        <f t="shared" si="50"/>
        <v>23.048611111111111</v>
      </c>
      <c r="E300" s="59">
        <v>2</v>
      </c>
      <c r="F300" s="33" t="s">
        <v>75</v>
      </c>
      <c r="G300" s="30" t="s">
        <v>61</v>
      </c>
      <c r="H300" s="38" t="s">
        <v>15</v>
      </c>
      <c r="I300" s="38" t="s">
        <v>16</v>
      </c>
      <c r="J300" s="58">
        <v>26082</v>
      </c>
      <c r="K300" s="52">
        <f t="shared" si="51"/>
        <v>52164</v>
      </c>
    </row>
    <row r="301" spans="1:11" s="39" customFormat="1" ht="24" x14ac:dyDescent="0.25">
      <c r="A301" s="27">
        <v>9</v>
      </c>
      <c r="B301" s="61">
        <v>0.95833333333333337</v>
      </c>
      <c r="C301" s="61">
        <v>1.0416666666666666E-2</v>
      </c>
      <c r="D301" s="77">
        <f t="shared" si="50"/>
        <v>23.052083333333332</v>
      </c>
      <c r="E301" s="59">
        <v>2</v>
      </c>
      <c r="F301" s="33" t="s">
        <v>75</v>
      </c>
      <c r="G301" s="30" t="s">
        <v>61</v>
      </c>
      <c r="H301" s="38" t="s">
        <v>107</v>
      </c>
      <c r="I301" s="38" t="s">
        <v>108</v>
      </c>
      <c r="J301" s="58">
        <v>26082</v>
      </c>
      <c r="K301" s="52">
        <f t="shared" si="51"/>
        <v>52164</v>
      </c>
    </row>
    <row r="302" spans="1:11" s="39" customFormat="1" ht="24" x14ac:dyDescent="0.25">
      <c r="A302" s="27">
        <v>10</v>
      </c>
      <c r="B302" s="61">
        <v>0.95833333333333337</v>
      </c>
      <c r="C302" s="61">
        <v>0.97916666666666663</v>
      </c>
      <c r="D302" s="77">
        <f t="shared" si="50"/>
        <v>2.0833333333333259E-2</v>
      </c>
      <c r="E302" s="59">
        <v>1</v>
      </c>
      <c r="F302" s="33" t="s">
        <v>75</v>
      </c>
      <c r="G302" s="30" t="s">
        <v>61</v>
      </c>
      <c r="H302" s="38" t="s">
        <v>76</v>
      </c>
      <c r="I302" s="38" t="s">
        <v>77</v>
      </c>
      <c r="J302" s="58">
        <v>26082</v>
      </c>
      <c r="K302" s="52">
        <f t="shared" si="51"/>
        <v>26082</v>
      </c>
    </row>
    <row r="303" spans="1:11" s="39" customFormat="1" ht="24" x14ac:dyDescent="0.25">
      <c r="A303" s="27">
        <v>11</v>
      </c>
      <c r="B303" s="61">
        <v>0.95833333333333337</v>
      </c>
      <c r="C303" s="61">
        <v>0.98611111111111116</v>
      </c>
      <c r="D303" s="77">
        <f t="shared" si="50"/>
        <v>2.777777777777779E-2</v>
      </c>
      <c r="E303" s="59">
        <v>1</v>
      </c>
      <c r="F303" s="33" t="s">
        <v>75</v>
      </c>
      <c r="G303" s="30" t="s">
        <v>61</v>
      </c>
      <c r="H303" s="38" t="s">
        <v>122</v>
      </c>
      <c r="I303" s="38" t="s">
        <v>123</v>
      </c>
      <c r="J303" s="58">
        <v>26082</v>
      </c>
      <c r="K303" s="52">
        <f t="shared" si="51"/>
        <v>26082</v>
      </c>
    </row>
    <row r="304" spans="1:11" s="39" customFormat="1" ht="24" x14ac:dyDescent="0.25">
      <c r="A304" s="27">
        <v>12</v>
      </c>
      <c r="B304" s="61">
        <v>0</v>
      </c>
      <c r="C304" s="61">
        <v>0</v>
      </c>
      <c r="D304" s="77">
        <f t="shared" si="50"/>
        <v>0</v>
      </c>
      <c r="E304" s="59">
        <v>1</v>
      </c>
      <c r="F304" s="33" t="s">
        <v>174</v>
      </c>
      <c r="G304" s="30" t="s">
        <v>61</v>
      </c>
      <c r="H304" s="53" t="s">
        <v>96</v>
      </c>
      <c r="I304" s="53" t="s">
        <v>97</v>
      </c>
      <c r="J304" s="58">
        <v>229492</v>
      </c>
      <c r="K304" s="32">
        <f t="shared" si="51"/>
        <v>229492</v>
      </c>
    </row>
    <row r="305" spans="1:11" s="39" customFormat="1" ht="24" x14ac:dyDescent="0.25">
      <c r="A305" s="80">
        <v>13</v>
      </c>
      <c r="B305" s="61">
        <v>0</v>
      </c>
      <c r="C305" s="61">
        <v>0</v>
      </c>
      <c r="D305" s="77">
        <f t="shared" si="50"/>
        <v>0</v>
      </c>
      <c r="E305" s="59">
        <v>1</v>
      </c>
      <c r="F305" s="33" t="s">
        <v>174</v>
      </c>
      <c r="G305" s="30" t="s">
        <v>61</v>
      </c>
      <c r="H305" s="53" t="s">
        <v>109</v>
      </c>
      <c r="I305" s="53" t="s">
        <v>95</v>
      </c>
      <c r="J305" s="58">
        <v>229492</v>
      </c>
      <c r="K305" s="32">
        <f t="shared" si="51"/>
        <v>229492</v>
      </c>
    </row>
    <row r="306" spans="1:11" s="39" customFormat="1" ht="24" x14ac:dyDescent="0.25">
      <c r="A306" s="80">
        <v>14</v>
      </c>
      <c r="B306" s="61">
        <v>0</v>
      </c>
      <c r="C306" s="61">
        <v>0</v>
      </c>
      <c r="D306" s="77">
        <f t="shared" si="50"/>
        <v>0</v>
      </c>
      <c r="E306" s="59">
        <v>1</v>
      </c>
      <c r="F306" s="33" t="s">
        <v>174</v>
      </c>
      <c r="G306" s="30" t="s">
        <v>61</v>
      </c>
      <c r="H306" s="53" t="s">
        <v>69</v>
      </c>
      <c r="I306" s="53" t="s">
        <v>70</v>
      </c>
      <c r="J306" s="58">
        <v>229492</v>
      </c>
      <c r="K306" s="32">
        <f t="shared" si="51"/>
        <v>229492</v>
      </c>
    </row>
    <row r="307" spans="1:11" x14ac:dyDescent="0.25">
      <c r="A307" s="184"/>
      <c r="B307" s="185"/>
      <c r="C307" s="185"/>
      <c r="D307" s="185"/>
      <c r="E307" s="185"/>
      <c r="F307" s="185"/>
      <c r="G307" s="185"/>
      <c r="H307" s="185"/>
      <c r="I307" s="185"/>
      <c r="J307" s="186"/>
      <c r="K307" s="23">
        <f>SUM(K293:K303)</f>
        <v>491235</v>
      </c>
    </row>
    <row r="308" spans="1:11" ht="21" customHeight="1" x14ac:dyDescent="0.25">
      <c r="A308" s="190" t="s">
        <v>54</v>
      </c>
      <c r="B308" s="191"/>
      <c r="C308" s="191"/>
      <c r="D308" s="191"/>
      <c r="E308" s="191"/>
      <c r="F308" s="191"/>
      <c r="G308" s="191"/>
      <c r="H308" s="191"/>
      <c r="I308" s="191"/>
      <c r="J308" s="192"/>
      <c r="K308" s="18"/>
    </row>
    <row r="309" spans="1:11" ht="25.5" x14ac:dyDescent="0.25">
      <c r="A309" s="1" t="s">
        <v>0</v>
      </c>
      <c r="B309" s="2" t="s">
        <v>1</v>
      </c>
      <c r="C309" s="2" t="s">
        <v>2</v>
      </c>
      <c r="D309" s="2" t="s">
        <v>3</v>
      </c>
      <c r="E309" s="2" t="s">
        <v>140</v>
      </c>
      <c r="F309" s="2" t="s">
        <v>63</v>
      </c>
      <c r="G309" s="2" t="s">
        <v>62</v>
      </c>
      <c r="H309" s="2" t="s">
        <v>5</v>
      </c>
      <c r="I309" s="2" t="s">
        <v>6</v>
      </c>
      <c r="J309" s="3" t="s">
        <v>7</v>
      </c>
      <c r="K309" s="3" t="s">
        <v>25</v>
      </c>
    </row>
    <row r="310" spans="1:11" s="39" customFormat="1" ht="12.75" x14ac:dyDescent="0.25">
      <c r="A310" s="27">
        <v>1</v>
      </c>
      <c r="B310" s="61">
        <v>0.20138888888888887</v>
      </c>
      <c r="C310" s="61">
        <v>0.25</v>
      </c>
      <c r="D310" s="77">
        <f t="shared" ref="D310:D318" si="52">IF(C310&lt;B310,C310-B310+24,C310-B310)</f>
        <v>4.8611111111111133E-2</v>
      </c>
      <c r="E310" s="59">
        <v>2</v>
      </c>
      <c r="F310" s="29" t="s">
        <v>28</v>
      </c>
      <c r="G310" s="30" t="s">
        <v>61</v>
      </c>
      <c r="H310" s="34" t="s">
        <v>96</v>
      </c>
      <c r="I310" s="34" t="s">
        <v>97</v>
      </c>
      <c r="J310" s="55">
        <v>12728</v>
      </c>
      <c r="K310" s="52">
        <f>J310*E310</f>
        <v>25456</v>
      </c>
    </row>
    <row r="311" spans="1:11" s="39" customFormat="1" ht="12.75" x14ac:dyDescent="0.25">
      <c r="A311" s="27">
        <v>3</v>
      </c>
      <c r="B311" s="61">
        <v>0.22916666666666666</v>
      </c>
      <c r="C311" s="61">
        <v>0.25</v>
      </c>
      <c r="D311" s="77">
        <f t="shared" si="52"/>
        <v>2.0833333333333343E-2</v>
      </c>
      <c r="E311" s="59">
        <v>1</v>
      </c>
      <c r="F311" s="29" t="s">
        <v>28</v>
      </c>
      <c r="G311" s="30" t="s">
        <v>61</v>
      </c>
      <c r="H311" s="34" t="s">
        <v>109</v>
      </c>
      <c r="I311" s="34" t="s">
        <v>95</v>
      </c>
      <c r="J311" s="55">
        <v>12728</v>
      </c>
      <c r="K311" s="52">
        <f t="shared" ref="K311:K318" si="53">J311*E311</f>
        <v>12728</v>
      </c>
    </row>
    <row r="312" spans="1:11" s="39" customFormat="1" ht="12.75" x14ac:dyDescent="0.25">
      <c r="A312" s="27">
        <v>4</v>
      </c>
      <c r="B312" s="61">
        <v>0.22916666666666666</v>
      </c>
      <c r="C312" s="61">
        <v>0.25</v>
      </c>
      <c r="D312" s="77">
        <f t="shared" si="52"/>
        <v>2.0833333333333343E-2</v>
      </c>
      <c r="E312" s="59">
        <v>1</v>
      </c>
      <c r="F312" s="29" t="s">
        <v>28</v>
      </c>
      <c r="G312" s="30" t="s">
        <v>61</v>
      </c>
      <c r="H312" s="34" t="s">
        <v>107</v>
      </c>
      <c r="I312" s="34" t="s">
        <v>108</v>
      </c>
      <c r="J312" s="55">
        <v>12728</v>
      </c>
      <c r="K312" s="52">
        <f t="shared" si="53"/>
        <v>12728</v>
      </c>
    </row>
    <row r="313" spans="1:11" s="39" customFormat="1" ht="12" x14ac:dyDescent="0.25">
      <c r="A313" s="27">
        <v>5</v>
      </c>
      <c r="B313" s="61">
        <v>0.25</v>
      </c>
      <c r="C313" s="61">
        <v>0.28333333333333333</v>
      </c>
      <c r="D313" s="77">
        <f t="shared" si="52"/>
        <v>3.3333333333333326E-2</v>
      </c>
      <c r="E313" s="59">
        <v>1</v>
      </c>
      <c r="F313" s="29" t="s">
        <v>85</v>
      </c>
      <c r="G313" s="30" t="s">
        <v>61</v>
      </c>
      <c r="H313" s="34" t="s">
        <v>107</v>
      </c>
      <c r="I313" s="34" t="s">
        <v>108</v>
      </c>
      <c r="J313" s="60">
        <v>19981</v>
      </c>
      <c r="K313" s="52">
        <f t="shared" si="53"/>
        <v>19981</v>
      </c>
    </row>
    <row r="314" spans="1:11" s="39" customFormat="1" ht="12" x14ac:dyDescent="0.25">
      <c r="A314" s="27">
        <v>6</v>
      </c>
      <c r="B314" s="61">
        <v>0.25</v>
      </c>
      <c r="C314" s="61">
        <v>0.30208333333333331</v>
      </c>
      <c r="D314" s="77">
        <f t="shared" si="52"/>
        <v>5.2083333333333315E-2</v>
      </c>
      <c r="E314" s="59">
        <v>2</v>
      </c>
      <c r="F314" s="29" t="s">
        <v>85</v>
      </c>
      <c r="G314" s="30" t="s">
        <v>61</v>
      </c>
      <c r="H314" s="34" t="s">
        <v>22</v>
      </c>
      <c r="I314" s="34" t="s">
        <v>9</v>
      </c>
      <c r="J314" s="60">
        <v>19981</v>
      </c>
      <c r="K314" s="52">
        <f t="shared" si="53"/>
        <v>39962</v>
      </c>
    </row>
    <row r="315" spans="1:11" s="39" customFormat="1" ht="12.75" x14ac:dyDescent="0.25">
      <c r="A315" s="27">
        <v>7</v>
      </c>
      <c r="B315" s="61">
        <v>0.875</v>
      </c>
      <c r="C315" s="61">
        <v>0.95833333333333337</v>
      </c>
      <c r="D315" s="77">
        <f t="shared" si="52"/>
        <v>8.333333333333337E-2</v>
      </c>
      <c r="E315" s="59">
        <v>2</v>
      </c>
      <c r="F315" s="29" t="s">
        <v>28</v>
      </c>
      <c r="G315" s="30" t="s">
        <v>61</v>
      </c>
      <c r="H315" s="34" t="s">
        <v>107</v>
      </c>
      <c r="I315" s="34" t="s">
        <v>108</v>
      </c>
      <c r="J315" s="55">
        <v>12728</v>
      </c>
      <c r="K315" s="52">
        <f t="shared" si="53"/>
        <v>25456</v>
      </c>
    </row>
    <row r="316" spans="1:11" s="39" customFormat="1" ht="12.75" x14ac:dyDescent="0.25">
      <c r="A316" s="27">
        <v>8</v>
      </c>
      <c r="B316" s="61">
        <v>0.875</v>
      </c>
      <c r="C316" s="61">
        <v>0.95833333333333337</v>
      </c>
      <c r="D316" s="77">
        <f t="shared" si="52"/>
        <v>8.333333333333337E-2</v>
      </c>
      <c r="E316" s="59">
        <v>2</v>
      </c>
      <c r="F316" s="29" t="s">
        <v>28</v>
      </c>
      <c r="G316" s="30" t="s">
        <v>61</v>
      </c>
      <c r="H316" s="34" t="s">
        <v>128</v>
      </c>
      <c r="I316" s="34" t="s">
        <v>129</v>
      </c>
      <c r="J316" s="55">
        <v>12728</v>
      </c>
      <c r="K316" s="52">
        <f t="shared" si="53"/>
        <v>25456</v>
      </c>
    </row>
    <row r="317" spans="1:11" s="39" customFormat="1" ht="12.75" x14ac:dyDescent="0.25">
      <c r="A317" s="27">
        <v>9</v>
      </c>
      <c r="B317" s="61">
        <v>0.89583333333333337</v>
      </c>
      <c r="C317" s="61">
        <v>0.91666666666666663</v>
      </c>
      <c r="D317" s="77">
        <f t="shared" si="52"/>
        <v>2.0833333333333259E-2</v>
      </c>
      <c r="E317" s="59">
        <v>1</v>
      </c>
      <c r="F317" s="29" t="s">
        <v>28</v>
      </c>
      <c r="G317" s="30" t="s">
        <v>61</v>
      </c>
      <c r="H317" s="34" t="s">
        <v>69</v>
      </c>
      <c r="I317" s="34" t="s">
        <v>70</v>
      </c>
      <c r="J317" s="55">
        <v>12728</v>
      </c>
      <c r="K317" s="52">
        <f t="shared" si="53"/>
        <v>12728</v>
      </c>
    </row>
    <row r="318" spans="1:11" s="39" customFormat="1" ht="12.75" x14ac:dyDescent="0.25">
      <c r="A318" s="27">
        <v>6</v>
      </c>
      <c r="B318" s="61">
        <v>0.875</v>
      </c>
      <c r="C318" s="61">
        <v>0.91666666666666663</v>
      </c>
      <c r="D318" s="77">
        <f t="shared" si="52"/>
        <v>4.166666666666663E-2</v>
      </c>
      <c r="E318" s="59">
        <v>1</v>
      </c>
      <c r="F318" s="29" t="s">
        <v>28</v>
      </c>
      <c r="G318" s="30" t="s">
        <v>61</v>
      </c>
      <c r="H318" s="34" t="s">
        <v>22</v>
      </c>
      <c r="I318" s="34" t="s">
        <v>9</v>
      </c>
      <c r="J318" s="55">
        <v>12728</v>
      </c>
      <c r="K318" s="52">
        <f t="shared" si="53"/>
        <v>12728</v>
      </c>
    </row>
    <row r="319" spans="1:11" s="39" customFormat="1" ht="12" x14ac:dyDescent="0.25">
      <c r="A319" s="193"/>
      <c r="B319" s="194"/>
      <c r="C319" s="194"/>
      <c r="D319" s="194"/>
      <c r="E319" s="194"/>
      <c r="F319" s="194"/>
      <c r="G319" s="194"/>
      <c r="H319" s="194"/>
      <c r="I319" s="194"/>
      <c r="J319" s="195"/>
      <c r="K319" s="99">
        <f>SUM(K310:K318)</f>
        <v>187223</v>
      </c>
    </row>
    <row r="320" spans="1:11" ht="21" customHeight="1" x14ac:dyDescent="0.25">
      <c r="A320" s="187" t="s">
        <v>55</v>
      </c>
      <c r="B320" s="188"/>
      <c r="C320" s="188"/>
      <c r="D320" s="188"/>
      <c r="E320" s="188"/>
      <c r="F320" s="188"/>
      <c r="G320" s="188"/>
      <c r="H320" s="188"/>
      <c r="I320" s="188"/>
      <c r="J320" s="189"/>
      <c r="K320" s="10"/>
    </row>
    <row r="321" spans="1:11" ht="25.5" x14ac:dyDescent="0.25">
      <c r="A321" s="1" t="s">
        <v>0</v>
      </c>
      <c r="B321" s="2" t="s">
        <v>1</v>
      </c>
      <c r="C321" s="2" t="s">
        <v>2</v>
      </c>
      <c r="D321" s="2" t="s">
        <v>3</v>
      </c>
      <c r="E321" s="2" t="s">
        <v>140</v>
      </c>
      <c r="F321" s="2" t="s">
        <v>63</v>
      </c>
      <c r="G321" s="2" t="s">
        <v>62</v>
      </c>
      <c r="H321" s="2" t="s">
        <v>5</v>
      </c>
      <c r="I321" s="2" t="s">
        <v>6</v>
      </c>
      <c r="J321" s="3" t="s">
        <v>7</v>
      </c>
      <c r="K321" s="3" t="s">
        <v>25</v>
      </c>
    </row>
    <row r="322" spans="1:11" s="39" customFormat="1" ht="12.75" x14ac:dyDescent="0.25">
      <c r="A322" s="27">
        <v>1</v>
      </c>
      <c r="B322" s="61">
        <v>0.21875</v>
      </c>
      <c r="C322" s="61">
        <v>0.24652777777777779</v>
      </c>
      <c r="D322" s="77">
        <f t="shared" ref="D322:D329" si="54">IF(C322&lt;B322,C322-B322+24,C322-B322)</f>
        <v>2.777777777777779E-2</v>
      </c>
      <c r="E322" s="59">
        <v>1</v>
      </c>
      <c r="F322" s="29" t="s">
        <v>28</v>
      </c>
      <c r="G322" s="30" t="s">
        <v>61</v>
      </c>
      <c r="H322" s="31" t="s">
        <v>107</v>
      </c>
      <c r="I322" s="31" t="s">
        <v>108</v>
      </c>
      <c r="J322" s="55">
        <v>12728</v>
      </c>
      <c r="K322" s="52">
        <f>J322*E322</f>
        <v>12728</v>
      </c>
    </row>
    <row r="323" spans="1:11" s="39" customFormat="1" ht="12.75" x14ac:dyDescent="0.25">
      <c r="A323" s="27">
        <v>2</v>
      </c>
      <c r="B323" s="61">
        <v>0.20833333333333334</v>
      </c>
      <c r="C323" s="61">
        <v>0.23611111111111113</v>
      </c>
      <c r="D323" s="77">
        <f t="shared" si="54"/>
        <v>2.777777777777779E-2</v>
      </c>
      <c r="E323" s="59">
        <v>1</v>
      </c>
      <c r="F323" s="29" t="s">
        <v>28</v>
      </c>
      <c r="G323" s="30" t="s">
        <v>61</v>
      </c>
      <c r="H323" s="31" t="s">
        <v>71</v>
      </c>
      <c r="I323" s="31" t="s">
        <v>72</v>
      </c>
      <c r="J323" s="55">
        <v>12728</v>
      </c>
      <c r="K323" s="52">
        <f t="shared" ref="K323:K329" si="55">J323*E323</f>
        <v>12728</v>
      </c>
    </row>
    <row r="324" spans="1:11" s="39" customFormat="1" ht="12.75" x14ac:dyDescent="0.25">
      <c r="A324" s="27">
        <v>3</v>
      </c>
      <c r="B324" s="61">
        <v>0.22222222222222221</v>
      </c>
      <c r="C324" s="61">
        <v>0.25</v>
      </c>
      <c r="D324" s="77">
        <f t="shared" si="54"/>
        <v>2.777777777777779E-2</v>
      </c>
      <c r="E324" s="59">
        <v>1</v>
      </c>
      <c r="F324" s="29" t="s">
        <v>28</v>
      </c>
      <c r="G324" s="30" t="s">
        <v>61</v>
      </c>
      <c r="H324" s="31" t="s">
        <v>109</v>
      </c>
      <c r="I324" s="31" t="s">
        <v>95</v>
      </c>
      <c r="J324" s="55">
        <v>12728</v>
      </c>
      <c r="K324" s="52">
        <f t="shared" si="55"/>
        <v>12728</v>
      </c>
    </row>
    <row r="325" spans="1:11" s="39" customFormat="1" ht="12" x14ac:dyDescent="0.25">
      <c r="A325" s="27">
        <v>4</v>
      </c>
      <c r="B325" s="61">
        <v>0.25</v>
      </c>
      <c r="C325" s="61">
        <v>0.33333333333333331</v>
      </c>
      <c r="D325" s="77">
        <f t="shared" si="54"/>
        <v>8.3333333333333315E-2</v>
      </c>
      <c r="E325" s="59">
        <v>2</v>
      </c>
      <c r="F325" s="29" t="s">
        <v>85</v>
      </c>
      <c r="G325" s="30" t="s">
        <v>61</v>
      </c>
      <c r="H325" s="31" t="s">
        <v>15</v>
      </c>
      <c r="I325" s="31" t="s">
        <v>16</v>
      </c>
      <c r="J325" s="60">
        <v>19981</v>
      </c>
      <c r="K325" s="52">
        <f t="shared" si="55"/>
        <v>39962</v>
      </c>
    </row>
    <row r="326" spans="1:11" s="39" customFormat="1" ht="12.75" x14ac:dyDescent="0.25">
      <c r="A326" s="27">
        <v>6</v>
      </c>
      <c r="B326" s="61">
        <v>0.875</v>
      </c>
      <c r="C326" s="61">
        <v>0.90277777777777779</v>
      </c>
      <c r="D326" s="77">
        <f t="shared" si="54"/>
        <v>2.777777777777779E-2</v>
      </c>
      <c r="E326" s="59">
        <v>1</v>
      </c>
      <c r="F326" s="29" t="s">
        <v>28</v>
      </c>
      <c r="G326" s="30" t="s">
        <v>61</v>
      </c>
      <c r="H326" s="34" t="s">
        <v>130</v>
      </c>
      <c r="I326" s="34" t="s">
        <v>31</v>
      </c>
      <c r="J326" s="55">
        <v>12728</v>
      </c>
      <c r="K326" s="52">
        <f t="shared" si="55"/>
        <v>12728</v>
      </c>
    </row>
    <row r="327" spans="1:11" s="39" customFormat="1" ht="12.75" x14ac:dyDescent="0.25">
      <c r="A327" s="27">
        <v>7</v>
      </c>
      <c r="B327" s="61">
        <v>0.875</v>
      </c>
      <c r="C327" s="61">
        <v>0.91666666666666663</v>
      </c>
      <c r="D327" s="77">
        <f t="shared" si="54"/>
        <v>4.166666666666663E-2</v>
      </c>
      <c r="E327" s="59">
        <v>1</v>
      </c>
      <c r="F327" s="29" t="s">
        <v>28</v>
      </c>
      <c r="G327" s="30" t="s">
        <v>61</v>
      </c>
      <c r="H327" s="31" t="s">
        <v>69</v>
      </c>
      <c r="I327" s="31" t="s">
        <v>70</v>
      </c>
      <c r="J327" s="55">
        <v>12728</v>
      </c>
      <c r="K327" s="52">
        <f t="shared" si="55"/>
        <v>12728</v>
      </c>
    </row>
    <row r="328" spans="1:11" s="39" customFormat="1" ht="12.75" x14ac:dyDescent="0.25">
      <c r="A328" s="27">
        <v>8</v>
      </c>
      <c r="B328" s="61">
        <v>0.875</v>
      </c>
      <c r="C328" s="61">
        <v>0.98958333333333337</v>
      </c>
      <c r="D328" s="77">
        <f t="shared" si="54"/>
        <v>0.11458333333333337</v>
      </c>
      <c r="E328" s="59">
        <v>3</v>
      </c>
      <c r="F328" s="29" t="s">
        <v>28</v>
      </c>
      <c r="G328" s="30" t="s">
        <v>61</v>
      </c>
      <c r="H328" s="46" t="s">
        <v>128</v>
      </c>
      <c r="I328" s="31" t="s">
        <v>129</v>
      </c>
      <c r="J328" s="55">
        <v>12728</v>
      </c>
      <c r="K328" s="52">
        <f t="shared" si="55"/>
        <v>38184</v>
      </c>
    </row>
    <row r="329" spans="1:11" s="39" customFormat="1" ht="12.75" x14ac:dyDescent="0.25">
      <c r="A329" s="27">
        <v>9</v>
      </c>
      <c r="B329" s="61">
        <v>0.875</v>
      </c>
      <c r="C329" s="61">
        <v>0.95833333333333337</v>
      </c>
      <c r="D329" s="77">
        <f t="shared" si="54"/>
        <v>8.333333333333337E-2</v>
      </c>
      <c r="E329" s="59">
        <v>2</v>
      </c>
      <c r="F329" s="29" t="s">
        <v>28</v>
      </c>
      <c r="G329" s="30" t="s">
        <v>61</v>
      </c>
      <c r="H329" s="31" t="s">
        <v>107</v>
      </c>
      <c r="I329" s="31" t="s">
        <v>108</v>
      </c>
      <c r="J329" s="55">
        <v>12728</v>
      </c>
      <c r="K329" s="52">
        <f t="shared" si="55"/>
        <v>25456</v>
      </c>
    </row>
    <row r="330" spans="1:11" x14ac:dyDescent="0.25">
      <c r="A330" s="184"/>
      <c r="B330" s="185"/>
      <c r="C330" s="185"/>
      <c r="D330" s="185"/>
      <c r="E330" s="185"/>
      <c r="F330" s="185"/>
      <c r="G330" s="185"/>
      <c r="H330" s="185"/>
      <c r="I330" s="185"/>
      <c r="J330" s="186"/>
      <c r="K330" s="23">
        <f>SUM(K322:K329)</f>
        <v>167242</v>
      </c>
    </row>
    <row r="331" spans="1:11" ht="21" customHeight="1" x14ac:dyDescent="0.25">
      <c r="A331" s="187" t="s">
        <v>56</v>
      </c>
      <c r="B331" s="188"/>
      <c r="C331" s="188"/>
      <c r="D331" s="188"/>
      <c r="E331" s="188"/>
      <c r="F331" s="188"/>
      <c r="G331" s="188"/>
      <c r="H331" s="188"/>
      <c r="I331" s="188"/>
      <c r="J331" s="189"/>
      <c r="K331" s="10"/>
    </row>
    <row r="332" spans="1:11" ht="25.5" x14ac:dyDescent="0.25">
      <c r="A332" s="1" t="s">
        <v>0</v>
      </c>
      <c r="B332" s="2" t="s">
        <v>1</v>
      </c>
      <c r="C332" s="2" t="s">
        <v>2</v>
      </c>
      <c r="D332" s="2" t="s">
        <v>3</v>
      </c>
      <c r="E332" s="2" t="s">
        <v>140</v>
      </c>
      <c r="F332" s="2" t="s">
        <v>63</v>
      </c>
      <c r="G332" s="2" t="s">
        <v>62</v>
      </c>
      <c r="H332" s="2" t="s">
        <v>5</v>
      </c>
      <c r="I332" s="2" t="s">
        <v>6</v>
      </c>
      <c r="J332" s="3" t="s">
        <v>7</v>
      </c>
      <c r="K332" s="3" t="s">
        <v>25</v>
      </c>
    </row>
    <row r="333" spans="1:11" s="39" customFormat="1" ht="12.75" x14ac:dyDescent="0.25">
      <c r="A333" s="27">
        <v>1</v>
      </c>
      <c r="B333" s="61">
        <v>0.20833333333333334</v>
      </c>
      <c r="C333" s="61">
        <v>0.27361111111111108</v>
      </c>
      <c r="D333" s="77">
        <f t="shared" ref="D333:D341" si="56">IF(C333&lt;B333,C333-B333+24,C333-B333)</f>
        <v>6.527777777777774E-2</v>
      </c>
      <c r="E333" s="59">
        <v>2</v>
      </c>
      <c r="F333" s="29" t="s">
        <v>28</v>
      </c>
      <c r="G333" s="30" t="s">
        <v>61</v>
      </c>
      <c r="H333" s="33" t="s">
        <v>131</v>
      </c>
      <c r="I333" s="33" t="s">
        <v>129</v>
      </c>
      <c r="J333" s="55">
        <v>12728</v>
      </c>
      <c r="K333" s="32">
        <f>J333*E333</f>
        <v>25456</v>
      </c>
    </row>
    <row r="334" spans="1:11" s="39" customFormat="1" ht="12.75" x14ac:dyDescent="0.25">
      <c r="A334" s="27">
        <v>2</v>
      </c>
      <c r="B334" s="61">
        <v>0.21875</v>
      </c>
      <c r="C334" s="61">
        <v>0.25833333333333336</v>
      </c>
      <c r="D334" s="77">
        <f t="shared" si="56"/>
        <v>3.9583333333333359E-2</v>
      </c>
      <c r="E334" s="59">
        <v>1</v>
      </c>
      <c r="F334" s="29" t="s">
        <v>28</v>
      </c>
      <c r="G334" s="30" t="s">
        <v>61</v>
      </c>
      <c r="H334" s="33" t="s">
        <v>109</v>
      </c>
      <c r="I334" s="33" t="s">
        <v>95</v>
      </c>
      <c r="J334" s="55">
        <v>12728</v>
      </c>
      <c r="K334" s="32">
        <f t="shared" ref="K334:K341" si="57">J334*E334</f>
        <v>12728</v>
      </c>
    </row>
    <row r="335" spans="1:11" s="39" customFormat="1" ht="12.75" x14ac:dyDescent="0.25">
      <c r="A335" s="27">
        <v>3</v>
      </c>
      <c r="B335" s="61">
        <v>0.22222222222222221</v>
      </c>
      <c r="C335" s="61">
        <v>0.25</v>
      </c>
      <c r="D335" s="77">
        <f t="shared" si="56"/>
        <v>2.777777777777779E-2</v>
      </c>
      <c r="E335" s="59">
        <v>1</v>
      </c>
      <c r="F335" s="29" t="s">
        <v>28</v>
      </c>
      <c r="G335" s="30" t="s">
        <v>61</v>
      </c>
      <c r="H335" s="33" t="s">
        <v>132</v>
      </c>
      <c r="I335" s="33" t="s">
        <v>133</v>
      </c>
      <c r="J335" s="55">
        <v>12728</v>
      </c>
      <c r="K335" s="32">
        <f t="shared" si="57"/>
        <v>12728</v>
      </c>
    </row>
    <row r="336" spans="1:11" s="39" customFormat="1" ht="12" x14ac:dyDescent="0.25">
      <c r="A336" s="27">
        <v>4</v>
      </c>
      <c r="B336" s="61">
        <v>0.25</v>
      </c>
      <c r="C336" s="61">
        <v>0.30972222222222223</v>
      </c>
      <c r="D336" s="77">
        <f t="shared" si="56"/>
        <v>5.9722222222222232E-2</v>
      </c>
      <c r="E336" s="59">
        <v>2</v>
      </c>
      <c r="F336" s="29" t="s">
        <v>85</v>
      </c>
      <c r="G336" s="30" t="s">
        <v>61</v>
      </c>
      <c r="H336" s="33" t="s">
        <v>109</v>
      </c>
      <c r="I336" s="33" t="s">
        <v>95</v>
      </c>
      <c r="J336" s="60">
        <v>19981</v>
      </c>
      <c r="K336" s="32">
        <f t="shared" si="57"/>
        <v>39962</v>
      </c>
    </row>
    <row r="337" spans="1:11" s="39" customFormat="1" ht="12" x14ac:dyDescent="0.25">
      <c r="A337" s="27">
        <v>5</v>
      </c>
      <c r="B337" s="61">
        <v>0.25</v>
      </c>
      <c r="C337" s="61">
        <v>0.29166666666666669</v>
      </c>
      <c r="D337" s="77">
        <f t="shared" si="56"/>
        <v>4.1666666666666685E-2</v>
      </c>
      <c r="E337" s="59">
        <v>1</v>
      </c>
      <c r="F337" s="29" t="s">
        <v>85</v>
      </c>
      <c r="G337" s="30" t="s">
        <v>61</v>
      </c>
      <c r="H337" s="33" t="s">
        <v>132</v>
      </c>
      <c r="I337" s="33" t="s">
        <v>133</v>
      </c>
      <c r="J337" s="60">
        <v>19981</v>
      </c>
      <c r="K337" s="32">
        <f t="shared" si="57"/>
        <v>19981</v>
      </c>
    </row>
    <row r="338" spans="1:11" s="39" customFormat="1" ht="12" x14ac:dyDescent="0.25">
      <c r="A338" s="27">
        <v>6</v>
      </c>
      <c r="B338" s="61">
        <v>0.25</v>
      </c>
      <c r="C338" s="61">
        <v>0.29166666666666669</v>
      </c>
      <c r="D338" s="77">
        <f t="shared" si="56"/>
        <v>4.1666666666666685E-2</v>
      </c>
      <c r="E338" s="59">
        <v>1</v>
      </c>
      <c r="F338" s="29" t="s">
        <v>85</v>
      </c>
      <c r="G338" s="30" t="s">
        <v>61</v>
      </c>
      <c r="H338" s="33" t="s">
        <v>15</v>
      </c>
      <c r="I338" s="33" t="s">
        <v>16</v>
      </c>
      <c r="J338" s="60">
        <v>19981</v>
      </c>
      <c r="K338" s="32">
        <f t="shared" si="57"/>
        <v>19981</v>
      </c>
    </row>
    <row r="339" spans="1:11" s="39" customFormat="1" ht="12.75" x14ac:dyDescent="0.25">
      <c r="A339" s="27">
        <v>7</v>
      </c>
      <c r="B339" s="61">
        <v>0.875</v>
      </c>
      <c r="C339" s="61">
        <v>0.91666666666666663</v>
      </c>
      <c r="D339" s="77">
        <f t="shared" si="56"/>
        <v>4.166666666666663E-2</v>
      </c>
      <c r="E339" s="59">
        <v>1</v>
      </c>
      <c r="F339" s="29" t="s">
        <v>28</v>
      </c>
      <c r="G339" s="30" t="s">
        <v>61</v>
      </c>
      <c r="H339" s="33" t="s">
        <v>69</v>
      </c>
      <c r="I339" s="33" t="s">
        <v>70</v>
      </c>
      <c r="J339" s="55">
        <v>12728</v>
      </c>
      <c r="K339" s="32">
        <f t="shared" si="57"/>
        <v>12728</v>
      </c>
    </row>
    <row r="340" spans="1:11" s="39" customFormat="1" ht="12.75" x14ac:dyDescent="0.25">
      <c r="A340" s="27">
        <v>8</v>
      </c>
      <c r="B340" s="61">
        <v>0.83333333333333337</v>
      </c>
      <c r="C340" s="61">
        <v>0.95833333333333337</v>
      </c>
      <c r="D340" s="77">
        <f t="shared" si="56"/>
        <v>0.125</v>
      </c>
      <c r="E340" s="59">
        <v>3</v>
      </c>
      <c r="F340" s="29" t="s">
        <v>28</v>
      </c>
      <c r="G340" s="30" t="s">
        <v>61</v>
      </c>
      <c r="H340" s="33" t="s">
        <v>148</v>
      </c>
      <c r="I340" s="33" t="s">
        <v>123</v>
      </c>
      <c r="J340" s="55">
        <v>12728</v>
      </c>
      <c r="K340" s="32">
        <f t="shared" si="57"/>
        <v>38184</v>
      </c>
    </row>
    <row r="341" spans="1:11" s="39" customFormat="1" ht="12.75" x14ac:dyDescent="0.25">
      <c r="A341" s="27">
        <v>9</v>
      </c>
      <c r="B341" s="61">
        <v>0.88888888888888884</v>
      </c>
      <c r="C341" s="61">
        <v>0.95833333333333337</v>
      </c>
      <c r="D341" s="77">
        <f t="shared" si="56"/>
        <v>6.9444444444444531E-2</v>
      </c>
      <c r="E341" s="59">
        <v>2</v>
      </c>
      <c r="F341" s="29" t="s">
        <v>28</v>
      </c>
      <c r="G341" s="30" t="s">
        <v>61</v>
      </c>
      <c r="H341" s="75" t="s">
        <v>128</v>
      </c>
      <c r="I341" s="75" t="s">
        <v>129</v>
      </c>
      <c r="J341" s="55">
        <v>12728</v>
      </c>
      <c r="K341" s="32">
        <f t="shared" si="57"/>
        <v>25456</v>
      </c>
    </row>
    <row r="342" spans="1:11" x14ac:dyDescent="0.25">
      <c r="A342" s="15"/>
      <c r="B342" s="16"/>
      <c r="C342" s="16"/>
      <c r="D342" s="16"/>
      <c r="E342" s="16"/>
      <c r="F342" s="16"/>
      <c r="G342" s="16"/>
      <c r="H342" s="16"/>
      <c r="I342" s="16"/>
      <c r="J342" s="17"/>
      <c r="K342" s="23">
        <f>SUM(K333:K341)</f>
        <v>207204</v>
      </c>
    </row>
    <row r="343" spans="1:11" ht="21" customHeight="1" x14ac:dyDescent="0.25">
      <c r="A343" s="187" t="s">
        <v>57</v>
      </c>
      <c r="B343" s="188"/>
      <c r="C343" s="188"/>
      <c r="D343" s="188"/>
      <c r="E343" s="188"/>
      <c r="F343" s="188"/>
      <c r="G343" s="188"/>
      <c r="H343" s="188"/>
      <c r="I343" s="188"/>
      <c r="J343" s="189"/>
      <c r="K343" s="10"/>
    </row>
    <row r="344" spans="1:11" ht="25.5" x14ac:dyDescent="0.25">
      <c r="A344" s="1" t="s">
        <v>0</v>
      </c>
      <c r="B344" s="2" t="s">
        <v>1</v>
      </c>
      <c r="C344" s="2" t="s">
        <v>2</v>
      </c>
      <c r="D344" s="2" t="s">
        <v>3</v>
      </c>
      <c r="E344" s="2" t="s">
        <v>140</v>
      </c>
      <c r="F344" s="2" t="s">
        <v>63</v>
      </c>
      <c r="G344" s="2" t="s">
        <v>62</v>
      </c>
      <c r="H344" s="2" t="s">
        <v>5</v>
      </c>
      <c r="I344" s="2" t="s">
        <v>6</v>
      </c>
      <c r="J344" s="3" t="s">
        <v>7</v>
      </c>
      <c r="K344" s="3" t="s">
        <v>25</v>
      </c>
    </row>
    <row r="345" spans="1:11" s="39" customFormat="1" ht="12.75" x14ac:dyDescent="0.25">
      <c r="A345" s="27">
        <v>1</v>
      </c>
      <c r="B345" s="61">
        <v>0.19444444444444445</v>
      </c>
      <c r="C345" s="61">
        <v>0.27083333333333331</v>
      </c>
      <c r="D345" s="77">
        <f t="shared" ref="D345:D354" si="58">IF(C345&lt;B345,C345-B345+24,C345-B345)</f>
        <v>7.6388888888888867E-2</v>
      </c>
      <c r="E345" s="59">
        <v>2</v>
      </c>
      <c r="F345" s="29" t="s">
        <v>28</v>
      </c>
      <c r="G345" s="30" t="s">
        <v>61</v>
      </c>
      <c r="H345" s="33" t="s">
        <v>130</v>
      </c>
      <c r="I345" s="33" t="s">
        <v>31</v>
      </c>
      <c r="J345" s="55">
        <v>12728</v>
      </c>
      <c r="K345" s="32">
        <f>J345*E345</f>
        <v>25456</v>
      </c>
    </row>
    <row r="346" spans="1:11" s="39" customFormat="1" ht="12.75" x14ac:dyDescent="0.25">
      <c r="A346" s="27">
        <v>2</v>
      </c>
      <c r="B346" s="61">
        <v>0.19791666666666666</v>
      </c>
      <c r="C346" s="61">
        <v>0.25694444444444448</v>
      </c>
      <c r="D346" s="77">
        <f t="shared" si="58"/>
        <v>5.9027777777777818E-2</v>
      </c>
      <c r="E346" s="59">
        <v>2</v>
      </c>
      <c r="F346" s="29" t="s">
        <v>28</v>
      </c>
      <c r="G346" s="30" t="s">
        <v>61</v>
      </c>
      <c r="H346" s="33" t="s">
        <v>132</v>
      </c>
      <c r="I346" s="33" t="s">
        <v>133</v>
      </c>
      <c r="J346" s="55">
        <v>12728</v>
      </c>
      <c r="K346" s="32">
        <f t="shared" ref="K346:K354" si="59">J346*E346</f>
        <v>25456</v>
      </c>
    </row>
    <row r="347" spans="1:11" s="39" customFormat="1" ht="12.75" x14ac:dyDescent="0.25">
      <c r="A347" s="27">
        <v>3</v>
      </c>
      <c r="B347" s="61">
        <v>0.20833333333333334</v>
      </c>
      <c r="C347" s="61">
        <v>0.25</v>
      </c>
      <c r="D347" s="77">
        <f t="shared" si="58"/>
        <v>4.1666666666666657E-2</v>
      </c>
      <c r="E347" s="59">
        <v>1</v>
      </c>
      <c r="F347" s="29" t="s">
        <v>28</v>
      </c>
      <c r="G347" s="30" t="s">
        <v>61</v>
      </c>
      <c r="H347" s="33" t="s">
        <v>71</v>
      </c>
      <c r="I347" s="33" t="s">
        <v>72</v>
      </c>
      <c r="J347" s="55">
        <v>12728</v>
      </c>
      <c r="K347" s="32">
        <f t="shared" si="59"/>
        <v>12728</v>
      </c>
    </row>
    <row r="348" spans="1:11" s="39" customFormat="1" ht="12.75" x14ac:dyDescent="0.25">
      <c r="A348" s="27">
        <v>4</v>
      </c>
      <c r="B348" s="61">
        <v>0.21527777777777779</v>
      </c>
      <c r="C348" s="61">
        <v>0.25</v>
      </c>
      <c r="D348" s="77">
        <f t="shared" si="58"/>
        <v>3.472222222222221E-2</v>
      </c>
      <c r="E348" s="59">
        <v>1</v>
      </c>
      <c r="F348" s="29" t="s">
        <v>28</v>
      </c>
      <c r="G348" s="30" t="s">
        <v>61</v>
      </c>
      <c r="H348" s="33" t="s">
        <v>109</v>
      </c>
      <c r="I348" s="33" t="s">
        <v>95</v>
      </c>
      <c r="J348" s="55">
        <v>12728</v>
      </c>
      <c r="K348" s="32">
        <f t="shared" si="59"/>
        <v>12728</v>
      </c>
    </row>
    <row r="349" spans="1:11" s="39" customFormat="1" ht="12" x14ac:dyDescent="0.25">
      <c r="A349" s="27">
        <v>5</v>
      </c>
      <c r="B349" s="61">
        <v>0.25</v>
      </c>
      <c r="C349" s="61">
        <v>0.3125</v>
      </c>
      <c r="D349" s="77">
        <f t="shared" si="58"/>
        <v>6.25E-2</v>
      </c>
      <c r="E349" s="59">
        <v>2</v>
      </c>
      <c r="F349" s="29" t="s">
        <v>85</v>
      </c>
      <c r="G349" s="30" t="s">
        <v>61</v>
      </c>
      <c r="H349" s="33" t="s">
        <v>71</v>
      </c>
      <c r="I349" s="33" t="s">
        <v>72</v>
      </c>
      <c r="J349" s="60">
        <v>19981</v>
      </c>
      <c r="K349" s="32">
        <f t="shared" si="59"/>
        <v>39962</v>
      </c>
    </row>
    <row r="350" spans="1:11" s="39" customFormat="1" ht="12" x14ac:dyDescent="0.25">
      <c r="A350" s="27">
        <v>6</v>
      </c>
      <c r="B350" s="61">
        <v>0.25</v>
      </c>
      <c r="C350" s="61">
        <v>0.30833333333333335</v>
      </c>
      <c r="D350" s="77">
        <f t="shared" si="58"/>
        <v>5.8333333333333348E-2</v>
      </c>
      <c r="E350" s="59">
        <v>2</v>
      </c>
      <c r="F350" s="29" t="s">
        <v>85</v>
      </c>
      <c r="G350" s="30" t="s">
        <v>61</v>
      </c>
      <c r="H350" s="33" t="s">
        <v>132</v>
      </c>
      <c r="I350" s="33" t="s">
        <v>133</v>
      </c>
      <c r="J350" s="60">
        <v>19981</v>
      </c>
      <c r="K350" s="32">
        <f t="shared" si="59"/>
        <v>39962</v>
      </c>
    </row>
    <row r="351" spans="1:11" s="39" customFormat="1" ht="12.75" x14ac:dyDescent="0.25">
      <c r="A351" s="27">
        <v>7</v>
      </c>
      <c r="B351" s="61">
        <v>0.86805555555555547</v>
      </c>
      <c r="C351" s="61">
        <v>0.91666666666666663</v>
      </c>
      <c r="D351" s="77">
        <f t="shared" si="58"/>
        <v>4.861111111111116E-2</v>
      </c>
      <c r="E351" s="59">
        <v>2</v>
      </c>
      <c r="F351" s="29" t="s">
        <v>28</v>
      </c>
      <c r="G351" s="30" t="s">
        <v>61</v>
      </c>
      <c r="H351" s="33" t="s">
        <v>69</v>
      </c>
      <c r="I351" s="33" t="s">
        <v>70</v>
      </c>
      <c r="J351" s="55">
        <v>12728</v>
      </c>
      <c r="K351" s="32">
        <f t="shared" si="59"/>
        <v>25456</v>
      </c>
    </row>
    <row r="352" spans="1:11" s="39" customFormat="1" ht="12.75" x14ac:dyDescent="0.25">
      <c r="A352" s="27">
        <v>8</v>
      </c>
      <c r="B352" s="61">
        <v>0.875</v>
      </c>
      <c r="C352" s="61">
        <v>0.97569444444444453</v>
      </c>
      <c r="D352" s="77">
        <f t="shared" si="58"/>
        <v>0.10069444444444453</v>
      </c>
      <c r="E352" s="59">
        <v>3</v>
      </c>
      <c r="F352" s="29" t="s">
        <v>28</v>
      </c>
      <c r="G352" s="30" t="s">
        <v>61</v>
      </c>
      <c r="H352" s="33" t="s">
        <v>71</v>
      </c>
      <c r="I352" s="33" t="s">
        <v>72</v>
      </c>
      <c r="J352" s="55">
        <v>12728</v>
      </c>
      <c r="K352" s="32">
        <f t="shared" si="59"/>
        <v>38184</v>
      </c>
    </row>
    <row r="353" spans="1:11" s="39" customFormat="1" ht="12.75" x14ac:dyDescent="0.25">
      <c r="A353" s="27">
        <v>9</v>
      </c>
      <c r="B353" s="61">
        <v>0.88194444444444453</v>
      </c>
      <c r="C353" s="61">
        <v>0.98263888888888884</v>
      </c>
      <c r="D353" s="77">
        <f t="shared" si="58"/>
        <v>0.10069444444444431</v>
      </c>
      <c r="E353" s="59">
        <v>3</v>
      </c>
      <c r="F353" s="29" t="s">
        <v>28</v>
      </c>
      <c r="G353" s="30" t="s">
        <v>61</v>
      </c>
      <c r="H353" s="33" t="s">
        <v>132</v>
      </c>
      <c r="I353" s="33" t="s">
        <v>133</v>
      </c>
      <c r="J353" s="55">
        <v>12728</v>
      </c>
      <c r="K353" s="32">
        <f t="shared" si="59"/>
        <v>38184</v>
      </c>
    </row>
    <row r="354" spans="1:11" s="39" customFormat="1" ht="12.75" x14ac:dyDescent="0.25">
      <c r="A354" s="39">
        <v>10</v>
      </c>
      <c r="B354" s="61">
        <v>0.64583333333333337</v>
      </c>
      <c r="C354" s="61">
        <v>0.89583333333333337</v>
      </c>
      <c r="D354" s="77">
        <f t="shared" si="58"/>
        <v>0.25</v>
      </c>
      <c r="E354" s="38">
        <v>6</v>
      </c>
      <c r="F354" s="29" t="s">
        <v>85</v>
      </c>
      <c r="G354" s="30" t="s">
        <v>61</v>
      </c>
      <c r="H354" s="33" t="s">
        <v>15</v>
      </c>
      <c r="I354" s="33" t="s">
        <v>16</v>
      </c>
      <c r="J354" s="55">
        <v>12728</v>
      </c>
      <c r="K354" s="32">
        <f t="shared" si="59"/>
        <v>76368</v>
      </c>
    </row>
    <row r="355" spans="1:11" x14ac:dyDescent="0.25">
      <c r="A355" s="184"/>
      <c r="B355" s="185"/>
      <c r="C355" s="185"/>
      <c r="D355" s="185"/>
      <c r="E355" s="185"/>
      <c r="F355" s="185"/>
      <c r="G355" s="185"/>
      <c r="H355" s="185"/>
      <c r="I355" s="185"/>
      <c r="J355" s="186"/>
      <c r="K355" s="23">
        <f>SUM(K345:K354)</f>
        <v>334484</v>
      </c>
    </row>
    <row r="356" spans="1:11" ht="21" customHeight="1" x14ac:dyDescent="0.25">
      <c r="A356" s="187" t="s">
        <v>58</v>
      </c>
      <c r="B356" s="188"/>
      <c r="C356" s="188"/>
      <c r="D356" s="188"/>
      <c r="E356" s="188"/>
      <c r="F356" s="188"/>
      <c r="G356" s="188"/>
      <c r="H356" s="188"/>
      <c r="I356" s="188"/>
      <c r="J356" s="189"/>
      <c r="K356" s="10"/>
    </row>
    <row r="357" spans="1:11" ht="25.5" x14ac:dyDescent="0.25">
      <c r="A357" s="1" t="s">
        <v>0</v>
      </c>
      <c r="B357" s="2" t="s">
        <v>1</v>
      </c>
      <c r="C357" s="2" t="s">
        <v>2</v>
      </c>
      <c r="D357" s="2" t="s">
        <v>3</v>
      </c>
      <c r="E357" s="2" t="s">
        <v>140</v>
      </c>
      <c r="F357" s="2" t="s">
        <v>63</v>
      </c>
      <c r="G357" s="2" t="s">
        <v>62</v>
      </c>
      <c r="H357" s="2" t="s">
        <v>5</v>
      </c>
      <c r="I357" s="2" t="s">
        <v>6</v>
      </c>
      <c r="J357" s="3" t="s">
        <v>7</v>
      </c>
      <c r="K357" s="3" t="s">
        <v>25</v>
      </c>
    </row>
    <row r="358" spans="1:11" s="39" customFormat="1" ht="12.75" x14ac:dyDescent="0.25">
      <c r="A358" s="27">
        <v>1</v>
      </c>
      <c r="B358" s="61">
        <v>0.22916666666666666</v>
      </c>
      <c r="C358" s="61">
        <v>0.25</v>
      </c>
      <c r="D358" s="77">
        <f t="shared" ref="D358:D366" si="60">IF(C358&lt;B358,C358-B358+24,C358-B358)</f>
        <v>2.0833333333333343E-2</v>
      </c>
      <c r="E358" s="59">
        <v>1</v>
      </c>
      <c r="F358" s="29" t="s">
        <v>28</v>
      </c>
      <c r="G358" s="30" t="s">
        <v>61</v>
      </c>
      <c r="H358" s="33" t="s">
        <v>71</v>
      </c>
      <c r="I358" s="33" t="s">
        <v>72</v>
      </c>
      <c r="J358" s="55">
        <v>12728</v>
      </c>
      <c r="K358" s="32">
        <f>J358*E358</f>
        <v>12728</v>
      </c>
    </row>
    <row r="359" spans="1:11" s="39" customFormat="1" ht="12.75" x14ac:dyDescent="0.25">
      <c r="A359" s="27">
        <v>2</v>
      </c>
      <c r="B359" s="61">
        <v>0.21527777777777779</v>
      </c>
      <c r="C359" s="61">
        <v>0.25</v>
      </c>
      <c r="D359" s="77">
        <f t="shared" si="60"/>
        <v>3.472222222222221E-2</v>
      </c>
      <c r="E359" s="59">
        <v>1</v>
      </c>
      <c r="F359" s="29" t="s">
        <v>28</v>
      </c>
      <c r="G359" s="30" t="s">
        <v>61</v>
      </c>
      <c r="H359" s="33" t="s">
        <v>96</v>
      </c>
      <c r="I359" s="33" t="s">
        <v>97</v>
      </c>
      <c r="J359" s="55">
        <v>12728</v>
      </c>
      <c r="K359" s="32">
        <f t="shared" ref="K359:K365" si="61">J359*E359</f>
        <v>12728</v>
      </c>
    </row>
    <row r="360" spans="1:11" s="39" customFormat="1" ht="12.75" x14ac:dyDescent="0.25">
      <c r="A360" s="27">
        <v>3</v>
      </c>
      <c r="B360" s="61">
        <v>0.22916666666666666</v>
      </c>
      <c r="C360" s="61">
        <v>0.25</v>
      </c>
      <c r="D360" s="77">
        <f t="shared" si="60"/>
        <v>2.0833333333333343E-2</v>
      </c>
      <c r="E360" s="59">
        <v>1</v>
      </c>
      <c r="F360" s="29" t="s">
        <v>28</v>
      </c>
      <c r="G360" s="30" t="s">
        <v>61</v>
      </c>
      <c r="H360" s="33" t="s">
        <v>107</v>
      </c>
      <c r="I360" s="33" t="s">
        <v>108</v>
      </c>
      <c r="J360" s="55">
        <v>12728</v>
      </c>
      <c r="K360" s="32">
        <f t="shared" si="61"/>
        <v>12728</v>
      </c>
    </row>
    <row r="361" spans="1:11" s="39" customFormat="1" ht="12" x14ac:dyDescent="0.25">
      <c r="A361" s="27">
        <v>4</v>
      </c>
      <c r="B361" s="61">
        <v>0.25</v>
      </c>
      <c r="C361" s="61">
        <v>0.29166666666666669</v>
      </c>
      <c r="D361" s="77">
        <f t="shared" si="60"/>
        <v>4.1666666666666685E-2</v>
      </c>
      <c r="E361" s="59">
        <v>1</v>
      </c>
      <c r="F361" s="29" t="s">
        <v>85</v>
      </c>
      <c r="G361" s="30" t="s">
        <v>61</v>
      </c>
      <c r="H361" s="33" t="s">
        <v>107</v>
      </c>
      <c r="I361" s="33" t="s">
        <v>172</v>
      </c>
      <c r="J361" s="60">
        <v>19981</v>
      </c>
      <c r="K361" s="32">
        <f t="shared" si="61"/>
        <v>19981</v>
      </c>
    </row>
    <row r="362" spans="1:11" s="39" customFormat="1" ht="12" x14ac:dyDescent="0.25">
      <c r="A362" s="27">
        <v>5</v>
      </c>
      <c r="B362" s="61">
        <v>0.25</v>
      </c>
      <c r="C362" s="61">
        <v>0.32291666666666669</v>
      </c>
      <c r="D362" s="77">
        <f t="shared" si="60"/>
        <v>7.2916666666666685E-2</v>
      </c>
      <c r="E362" s="59">
        <v>2</v>
      </c>
      <c r="F362" s="29" t="s">
        <v>85</v>
      </c>
      <c r="G362" s="30" t="s">
        <v>61</v>
      </c>
      <c r="H362" s="33" t="s">
        <v>71</v>
      </c>
      <c r="I362" s="33" t="s">
        <v>72</v>
      </c>
      <c r="J362" s="60">
        <v>19981</v>
      </c>
      <c r="K362" s="32">
        <f t="shared" si="61"/>
        <v>39962</v>
      </c>
    </row>
    <row r="363" spans="1:11" s="39" customFormat="1" ht="12" x14ac:dyDescent="0.25">
      <c r="A363" s="27">
        <v>6</v>
      </c>
      <c r="B363" s="61">
        <v>0.25</v>
      </c>
      <c r="C363" s="61">
        <v>0.37361111111111112</v>
      </c>
      <c r="D363" s="77">
        <f t="shared" si="60"/>
        <v>0.12361111111111112</v>
      </c>
      <c r="E363" s="59">
        <v>3</v>
      </c>
      <c r="F363" s="29" t="s">
        <v>85</v>
      </c>
      <c r="G363" s="30" t="s">
        <v>61</v>
      </c>
      <c r="H363" s="33" t="s">
        <v>128</v>
      </c>
      <c r="I363" s="33" t="s">
        <v>129</v>
      </c>
      <c r="J363" s="60">
        <v>19981</v>
      </c>
      <c r="K363" s="32">
        <f t="shared" si="61"/>
        <v>59943</v>
      </c>
    </row>
    <row r="364" spans="1:11" s="39" customFormat="1" ht="12" x14ac:dyDescent="0.25">
      <c r="A364" s="27">
        <v>7</v>
      </c>
      <c r="B364" s="61">
        <v>0.58333333333333337</v>
      </c>
      <c r="C364" s="61">
        <v>0.7319444444444444</v>
      </c>
      <c r="D364" s="77">
        <f t="shared" si="60"/>
        <v>0.14861111111111103</v>
      </c>
      <c r="E364" s="59">
        <v>4</v>
      </c>
      <c r="F364" s="29" t="s">
        <v>85</v>
      </c>
      <c r="G364" s="30" t="s">
        <v>61</v>
      </c>
      <c r="H364" s="33" t="s">
        <v>139</v>
      </c>
      <c r="I364" s="33" t="s">
        <v>138</v>
      </c>
      <c r="J364" s="60">
        <v>19981</v>
      </c>
      <c r="K364" s="32">
        <f t="shared" si="61"/>
        <v>79924</v>
      </c>
    </row>
    <row r="365" spans="1:11" s="39" customFormat="1" ht="12.75" x14ac:dyDescent="0.25">
      <c r="A365" s="27">
        <v>8</v>
      </c>
      <c r="B365" s="61">
        <v>0.875</v>
      </c>
      <c r="C365" s="61">
        <v>0.91666666666666663</v>
      </c>
      <c r="D365" s="77">
        <f t="shared" si="60"/>
        <v>4.166666666666663E-2</v>
      </c>
      <c r="E365" s="59">
        <v>1</v>
      </c>
      <c r="F365" s="29" t="s">
        <v>28</v>
      </c>
      <c r="G365" s="30" t="s">
        <v>61</v>
      </c>
      <c r="H365" s="33" t="s">
        <v>69</v>
      </c>
      <c r="I365" s="33" t="s">
        <v>70</v>
      </c>
      <c r="J365" s="55">
        <v>12728</v>
      </c>
      <c r="K365" s="32">
        <f t="shared" si="61"/>
        <v>12728</v>
      </c>
    </row>
    <row r="366" spans="1:11" s="39" customFormat="1" ht="12.75" x14ac:dyDescent="0.25">
      <c r="A366" s="80">
        <v>9</v>
      </c>
      <c r="B366" s="61">
        <v>0.875</v>
      </c>
      <c r="C366" s="61">
        <v>0.96875</v>
      </c>
      <c r="D366" s="77">
        <f t="shared" si="60"/>
        <v>9.375E-2</v>
      </c>
      <c r="E366" s="59">
        <v>3</v>
      </c>
      <c r="F366" s="29" t="s">
        <v>28</v>
      </c>
      <c r="G366" s="30" t="s">
        <v>61</v>
      </c>
      <c r="H366" s="33" t="s">
        <v>71</v>
      </c>
      <c r="I366" s="33" t="s">
        <v>72</v>
      </c>
      <c r="J366" s="55">
        <v>12728</v>
      </c>
      <c r="K366" s="32">
        <f>J366*E366</f>
        <v>38184</v>
      </c>
    </row>
    <row r="367" spans="1:11" x14ac:dyDescent="0.25">
      <c r="A367" s="15"/>
      <c r="B367" s="16"/>
      <c r="C367" s="16"/>
      <c r="D367" s="16"/>
      <c r="E367" s="16"/>
      <c r="F367" s="16"/>
      <c r="G367" s="16"/>
      <c r="H367" s="16"/>
      <c r="I367" s="16"/>
      <c r="J367" s="17"/>
      <c r="K367" s="100">
        <f>SUM(K358:K366)</f>
        <v>288906</v>
      </c>
    </row>
    <row r="369" spans="2:11" x14ac:dyDescent="0.25">
      <c r="J369" s="122" t="s">
        <v>213</v>
      </c>
      <c r="K369" s="139">
        <f>+K10+K17+K24+K45+K59+K70+K79+K90+K102+K113+K130+K139+K150+K161+K175+K187+K200+K221+K230+K241+K248+K260+K269+K290+K307+K319+K330+K342+K355+K367</f>
        <v>11537784</v>
      </c>
    </row>
    <row r="370" spans="2:11" ht="18.75" customHeight="1" x14ac:dyDescent="0.25">
      <c r="B370" s="181" t="s">
        <v>167</v>
      </c>
      <c r="C370" s="182"/>
      <c r="D370" s="182"/>
      <c r="E370" s="182"/>
      <c r="F370" s="183"/>
    </row>
    <row r="371" spans="2:11" ht="16.5" customHeight="1" x14ac:dyDescent="0.25">
      <c r="B371" s="180" t="s">
        <v>109</v>
      </c>
      <c r="C371" s="180"/>
      <c r="D371" s="88" t="s">
        <v>95</v>
      </c>
      <c r="E371" s="88" t="s">
        <v>162</v>
      </c>
      <c r="F371" s="89">
        <v>4628224</v>
      </c>
    </row>
    <row r="372" spans="2:11" ht="22.5" customHeight="1" x14ac:dyDescent="0.25">
      <c r="B372" s="180" t="s">
        <v>128</v>
      </c>
      <c r="C372" s="180"/>
      <c r="D372" s="88" t="s">
        <v>129</v>
      </c>
      <c r="E372" s="88" t="s">
        <v>162</v>
      </c>
      <c r="F372" s="89">
        <v>4628224</v>
      </c>
    </row>
    <row r="373" spans="2:11" x14ac:dyDescent="0.25">
      <c r="B373" s="180" t="s">
        <v>139</v>
      </c>
      <c r="C373" s="180"/>
      <c r="D373" s="88" t="s">
        <v>138</v>
      </c>
      <c r="E373" s="88" t="s">
        <v>162</v>
      </c>
      <c r="F373" s="89">
        <v>4628224</v>
      </c>
    </row>
    <row r="374" spans="2:11" x14ac:dyDescent="0.25">
      <c r="B374" s="180" t="s">
        <v>69</v>
      </c>
      <c r="C374" s="180"/>
      <c r="D374" s="88" t="s">
        <v>70</v>
      </c>
      <c r="E374" s="88" t="s">
        <v>162</v>
      </c>
      <c r="F374" s="89">
        <v>4628224</v>
      </c>
    </row>
    <row r="375" spans="2:11" x14ac:dyDescent="0.25">
      <c r="B375" s="180" t="s">
        <v>132</v>
      </c>
      <c r="C375" s="180"/>
      <c r="D375" s="88" t="s">
        <v>133</v>
      </c>
      <c r="E375" s="88" t="s">
        <v>162</v>
      </c>
      <c r="F375" s="89">
        <v>4628224</v>
      </c>
    </row>
    <row r="376" spans="2:11" x14ac:dyDescent="0.25">
      <c r="B376" s="180" t="s">
        <v>22</v>
      </c>
      <c r="C376" s="180"/>
      <c r="D376" s="88" t="s">
        <v>9</v>
      </c>
      <c r="E376" s="88" t="s">
        <v>162</v>
      </c>
      <c r="F376" s="89">
        <v>4628224</v>
      </c>
      <c r="I376" s="138">
        <f>+F377+K369</f>
        <v>39307128</v>
      </c>
    </row>
    <row r="377" spans="2:11" x14ac:dyDescent="0.25">
      <c r="F377" s="108">
        <f>SUM(F371:F376)</f>
        <v>27769344</v>
      </c>
    </row>
    <row r="379" spans="2:11" ht="29.25" customHeight="1" x14ac:dyDescent="0.25"/>
    <row r="380" spans="2:11" ht="24" customHeight="1" x14ac:dyDescent="0.25">
      <c r="C380" s="177" t="s">
        <v>166</v>
      </c>
      <c r="D380" s="177"/>
      <c r="E380" s="177"/>
      <c r="F380" s="178">
        <v>39307128</v>
      </c>
      <c r="G380" s="179"/>
      <c r="H380" s="128"/>
    </row>
    <row r="397" spans="5:11" x14ac:dyDescent="0.25">
      <c r="E397" s="122" t="s">
        <v>214</v>
      </c>
      <c r="H397" s="123" t="s">
        <v>215</v>
      </c>
      <c r="I397" s="122" t="s">
        <v>216</v>
      </c>
      <c r="J397" s="11" t="s">
        <v>217</v>
      </c>
      <c r="K397" s="122" t="s">
        <v>218</v>
      </c>
    </row>
    <row r="398" spans="5:11" x14ac:dyDescent="0.25">
      <c r="E398" s="124">
        <v>21954860</v>
      </c>
      <c r="F398" s="11" t="s">
        <v>219</v>
      </c>
      <c r="G398" s="11">
        <v>7675</v>
      </c>
      <c r="H398" s="124">
        <v>24203741</v>
      </c>
      <c r="I398" s="124">
        <v>22873769</v>
      </c>
    </row>
    <row r="399" spans="5:11" x14ac:dyDescent="0.25">
      <c r="E399" s="124">
        <v>274306578</v>
      </c>
      <c r="F399" s="11" t="s">
        <v>220</v>
      </c>
      <c r="G399" s="11">
        <v>7734</v>
      </c>
      <c r="H399" s="124">
        <v>46407470</v>
      </c>
      <c r="I399" s="124">
        <v>39307128</v>
      </c>
    </row>
    <row r="400" spans="5:11" x14ac:dyDescent="0.25">
      <c r="E400" s="124">
        <v>60872750</v>
      </c>
      <c r="F400" s="11" t="s">
        <v>221</v>
      </c>
      <c r="G400" s="11">
        <v>7718</v>
      </c>
      <c r="H400" s="125">
        <v>5212196</v>
      </c>
      <c r="I400" s="126">
        <v>5212196</v>
      </c>
      <c r="J400" s="11" t="s">
        <v>222</v>
      </c>
    </row>
    <row r="401" spans="5:10" x14ac:dyDescent="0.25">
      <c r="E401" s="124">
        <v>54523309</v>
      </c>
      <c r="F401" s="11" t="s">
        <v>223</v>
      </c>
      <c r="G401" s="11">
        <v>7671</v>
      </c>
      <c r="H401" s="125">
        <v>5311785</v>
      </c>
      <c r="I401" s="125">
        <v>5311785</v>
      </c>
      <c r="J401" s="11" t="s">
        <v>222</v>
      </c>
    </row>
    <row r="402" spans="5:10" x14ac:dyDescent="0.25">
      <c r="E402" s="124">
        <v>5559682</v>
      </c>
      <c r="F402" s="11" t="s">
        <v>121</v>
      </c>
      <c r="G402" s="11">
        <v>7739</v>
      </c>
      <c r="H402" s="125">
        <v>247455</v>
      </c>
      <c r="I402" s="126">
        <v>247455</v>
      </c>
      <c r="J402" s="11" t="s">
        <v>222</v>
      </c>
    </row>
    <row r="403" spans="5:10" x14ac:dyDescent="0.25">
      <c r="E403" s="124">
        <v>56938754</v>
      </c>
      <c r="F403" s="11" t="s">
        <v>224</v>
      </c>
      <c r="G403" s="11">
        <v>7668</v>
      </c>
      <c r="H403" s="125">
        <v>4628224</v>
      </c>
      <c r="I403" s="126">
        <v>4628224</v>
      </c>
      <c r="J403" s="11" t="s">
        <v>222</v>
      </c>
    </row>
    <row r="404" spans="5:10" x14ac:dyDescent="0.25">
      <c r="H404" s="127">
        <f>+SUM(H398:H403)</f>
        <v>86010871</v>
      </c>
      <c r="I404" s="127">
        <f>+SUM(I398:I403)</f>
        <v>77580557</v>
      </c>
    </row>
    <row r="405" spans="5:10" x14ac:dyDescent="0.25">
      <c r="F405" s="124"/>
    </row>
  </sheetData>
  <mergeCells count="62">
    <mergeCell ref="A24:J24"/>
    <mergeCell ref="A1:K1"/>
    <mergeCell ref="A10:J10"/>
    <mergeCell ref="A11:K11"/>
    <mergeCell ref="A17:J17"/>
    <mergeCell ref="A18:K18"/>
    <mergeCell ref="A113:J113"/>
    <mergeCell ref="A25:K25"/>
    <mergeCell ref="A45:J45"/>
    <mergeCell ref="A46:K46"/>
    <mergeCell ref="A59:J59"/>
    <mergeCell ref="A60:K60"/>
    <mergeCell ref="A71:K71"/>
    <mergeCell ref="A79:J79"/>
    <mergeCell ref="A80:K80"/>
    <mergeCell ref="A91:K91"/>
    <mergeCell ref="A102:J102"/>
    <mergeCell ref="A103:K103"/>
    <mergeCell ref="A188:K188"/>
    <mergeCell ref="A114:K114"/>
    <mergeCell ref="A130:J130"/>
    <mergeCell ref="A131:K131"/>
    <mergeCell ref="A140:K140"/>
    <mergeCell ref="A150:J150"/>
    <mergeCell ref="A151:K151"/>
    <mergeCell ref="A161:J161"/>
    <mergeCell ref="A162:K162"/>
    <mergeCell ref="A175:J175"/>
    <mergeCell ref="A176:K176"/>
    <mergeCell ref="I187:J187"/>
    <mergeCell ref="A270:K270"/>
    <mergeCell ref="A200:J200"/>
    <mergeCell ref="A201:K201"/>
    <mergeCell ref="A221:J221"/>
    <mergeCell ref="A222:K222"/>
    <mergeCell ref="A230:J230"/>
    <mergeCell ref="A231:K231"/>
    <mergeCell ref="A242:K242"/>
    <mergeCell ref="A248:J248"/>
    <mergeCell ref="A249:K249"/>
    <mergeCell ref="A261:K261"/>
    <mergeCell ref="H269:J269"/>
    <mergeCell ref="B370:F370"/>
    <mergeCell ref="A290:J290"/>
    <mergeCell ref="A291:K291"/>
    <mergeCell ref="A307:J307"/>
    <mergeCell ref="A308:J308"/>
    <mergeCell ref="A319:J319"/>
    <mergeCell ref="A320:J320"/>
    <mergeCell ref="A330:J330"/>
    <mergeCell ref="A331:J331"/>
    <mergeCell ref="A343:J343"/>
    <mergeCell ref="A355:J355"/>
    <mergeCell ref="A356:J356"/>
    <mergeCell ref="C380:E380"/>
    <mergeCell ref="F380:G380"/>
    <mergeCell ref="B371:C371"/>
    <mergeCell ref="B372:C372"/>
    <mergeCell ref="B373:C373"/>
    <mergeCell ref="B374:C374"/>
    <mergeCell ref="B375:C375"/>
    <mergeCell ref="B376:C37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80"/>
  <sheetViews>
    <sheetView topLeftCell="D363" workbookViewId="0">
      <selection activeCell="K370" sqref="K370"/>
    </sheetView>
  </sheetViews>
  <sheetFormatPr baseColWidth="10" defaultRowHeight="15" x14ac:dyDescent="0.25"/>
  <cols>
    <col min="1" max="1" width="5.5703125" style="11" customWidth="1"/>
    <col min="2" max="2" width="14.5703125" style="11" customWidth="1"/>
    <col min="3" max="3" width="15" style="11" customWidth="1"/>
    <col min="4" max="4" width="12.7109375" style="11" customWidth="1"/>
    <col min="5" max="5" width="11.140625" style="11" customWidth="1"/>
    <col min="6" max="6" width="14.7109375" style="11" customWidth="1"/>
    <col min="7" max="7" width="22.42578125" style="11" customWidth="1"/>
    <col min="8" max="8" width="30" style="11" customWidth="1"/>
    <col min="9" max="9" width="11.42578125" style="11"/>
    <col min="10" max="10" width="12.85546875" style="11" customWidth="1"/>
    <col min="11" max="11" width="14.5703125" style="11" customWidth="1"/>
    <col min="12" max="16384" width="11.42578125" style="11"/>
  </cols>
  <sheetData>
    <row r="1" spans="1:11" ht="21" customHeight="1" x14ac:dyDescent="0.25">
      <c r="A1" s="187" t="s">
        <v>32</v>
      </c>
      <c r="B1" s="188"/>
      <c r="C1" s="188"/>
      <c r="D1" s="188"/>
      <c r="E1" s="188"/>
      <c r="F1" s="188"/>
      <c r="G1" s="188"/>
      <c r="H1" s="188"/>
      <c r="I1" s="188"/>
      <c r="J1" s="188"/>
      <c r="K1" s="189"/>
    </row>
    <row r="2" spans="1:11" ht="34.5" customHeight="1" x14ac:dyDescent="0.25">
      <c r="A2" s="64" t="s">
        <v>0</v>
      </c>
      <c r="B2" s="65" t="s">
        <v>1</v>
      </c>
      <c r="C2" s="65" t="s">
        <v>2</v>
      </c>
      <c r="D2" s="78" t="s">
        <v>3</v>
      </c>
      <c r="E2" s="65" t="s">
        <v>140</v>
      </c>
      <c r="F2" s="65" t="s">
        <v>63</v>
      </c>
      <c r="G2" s="65" t="s">
        <v>62</v>
      </c>
      <c r="H2" s="65" t="s">
        <v>5</v>
      </c>
      <c r="I2" s="65" t="s">
        <v>6</v>
      </c>
      <c r="J2" s="66" t="s">
        <v>7</v>
      </c>
      <c r="K2" s="66" t="s">
        <v>8</v>
      </c>
    </row>
    <row r="3" spans="1:11" x14ac:dyDescent="0.25">
      <c r="A3" s="27">
        <v>1</v>
      </c>
      <c r="B3" s="61">
        <v>0.18402777777777779</v>
      </c>
      <c r="C3" s="61">
        <v>0.25</v>
      </c>
      <c r="D3" s="77">
        <f t="shared" ref="D3:D9" si="0">IF(C3&lt;B3,C3-B3+24,C3-B3)</f>
        <v>6.597222222222221E-2</v>
      </c>
      <c r="E3" s="59">
        <v>2</v>
      </c>
      <c r="F3" s="29" t="s">
        <v>28</v>
      </c>
      <c r="G3" s="30" t="s">
        <v>61</v>
      </c>
      <c r="H3" s="31" t="s">
        <v>67</v>
      </c>
      <c r="I3" s="31" t="s">
        <v>68</v>
      </c>
      <c r="J3" s="55">
        <v>12728</v>
      </c>
      <c r="K3" s="52">
        <f>J3*E3</f>
        <v>25456</v>
      </c>
    </row>
    <row r="4" spans="1:11" x14ac:dyDescent="0.25">
      <c r="A4" s="27">
        <v>2</v>
      </c>
      <c r="B4" s="61">
        <v>0.22916666666666666</v>
      </c>
      <c r="C4" s="61">
        <v>0.625</v>
      </c>
      <c r="D4" s="77">
        <f t="shared" si="0"/>
        <v>0.39583333333333337</v>
      </c>
      <c r="E4" s="59">
        <v>10</v>
      </c>
      <c r="F4" s="29" t="s">
        <v>28</v>
      </c>
      <c r="G4" s="30" t="s">
        <v>61</v>
      </c>
      <c r="H4" s="31" t="s">
        <v>15</v>
      </c>
      <c r="I4" s="31" t="s">
        <v>16</v>
      </c>
      <c r="J4" s="55">
        <v>12728</v>
      </c>
      <c r="K4" s="52">
        <f t="shared" ref="K4:K9" si="1">J4*E4</f>
        <v>127280</v>
      </c>
    </row>
    <row r="5" spans="1:11" x14ac:dyDescent="0.25">
      <c r="A5" s="27">
        <v>3</v>
      </c>
      <c r="B5" s="61">
        <v>0.22916666666666666</v>
      </c>
      <c r="C5" s="61">
        <v>0.27083333333333331</v>
      </c>
      <c r="D5" s="77">
        <f t="shared" si="0"/>
        <v>4.1666666666666657E-2</v>
      </c>
      <c r="E5" s="59">
        <v>1</v>
      </c>
      <c r="F5" s="29" t="s">
        <v>28</v>
      </c>
      <c r="G5" s="30" t="s">
        <v>61</v>
      </c>
      <c r="H5" s="33" t="s">
        <v>30</v>
      </c>
      <c r="I5" s="33" t="s">
        <v>31</v>
      </c>
      <c r="J5" s="55">
        <v>12728</v>
      </c>
      <c r="K5" s="52">
        <f t="shared" si="1"/>
        <v>12728</v>
      </c>
    </row>
    <row r="6" spans="1:11" x14ac:dyDescent="0.25">
      <c r="A6" s="27">
        <v>4</v>
      </c>
      <c r="B6" s="61">
        <v>0.27083333333333331</v>
      </c>
      <c r="C6" s="61">
        <v>0.58333333333333337</v>
      </c>
      <c r="D6" s="77">
        <f t="shared" si="0"/>
        <v>0.31250000000000006</v>
      </c>
      <c r="E6" s="59">
        <v>8</v>
      </c>
      <c r="F6" s="29" t="s">
        <v>85</v>
      </c>
      <c r="G6" s="30" t="s">
        <v>61</v>
      </c>
      <c r="H6" s="33" t="s">
        <v>30</v>
      </c>
      <c r="I6" s="33" t="s">
        <v>144</v>
      </c>
      <c r="J6" s="58">
        <v>19981</v>
      </c>
      <c r="K6" s="52">
        <f t="shared" si="1"/>
        <v>159848</v>
      </c>
    </row>
    <row r="7" spans="1:11" x14ac:dyDescent="0.25">
      <c r="A7" s="38">
        <v>5</v>
      </c>
      <c r="B7" s="61">
        <v>0.26041666666666669</v>
      </c>
      <c r="C7" s="61">
        <v>0.58888888888888891</v>
      </c>
      <c r="D7" s="77">
        <f t="shared" si="0"/>
        <v>0.32847222222222222</v>
      </c>
      <c r="E7" s="59">
        <v>8</v>
      </c>
      <c r="F7" s="29" t="s">
        <v>85</v>
      </c>
      <c r="G7" s="30" t="s">
        <v>61</v>
      </c>
      <c r="H7" s="31" t="s">
        <v>67</v>
      </c>
      <c r="I7" s="31" t="s">
        <v>68</v>
      </c>
      <c r="J7" s="58">
        <v>19981</v>
      </c>
      <c r="K7" s="52">
        <f t="shared" si="1"/>
        <v>159848</v>
      </c>
    </row>
    <row r="8" spans="1:11" x14ac:dyDescent="0.25">
      <c r="A8" s="27">
        <v>6</v>
      </c>
      <c r="B8" s="61">
        <v>0.875</v>
      </c>
      <c r="C8" s="61">
        <v>0.91666666666666663</v>
      </c>
      <c r="D8" s="77">
        <f t="shared" si="0"/>
        <v>4.166666666666663E-2</v>
      </c>
      <c r="E8" s="59">
        <v>1</v>
      </c>
      <c r="F8" s="29" t="s">
        <v>28</v>
      </c>
      <c r="G8" s="30" t="s">
        <v>61</v>
      </c>
      <c r="H8" s="34" t="s">
        <v>69</v>
      </c>
      <c r="I8" s="34" t="s">
        <v>70</v>
      </c>
      <c r="J8" s="55">
        <v>12728</v>
      </c>
      <c r="K8" s="52">
        <f t="shared" si="1"/>
        <v>12728</v>
      </c>
    </row>
    <row r="9" spans="1:11" x14ac:dyDescent="0.25">
      <c r="A9" s="27">
        <v>7</v>
      </c>
      <c r="B9" s="61">
        <v>0.89583333333333337</v>
      </c>
      <c r="C9" s="61">
        <v>0.98472222222222217</v>
      </c>
      <c r="D9" s="77">
        <f t="shared" si="0"/>
        <v>8.8888888888888795E-2</v>
      </c>
      <c r="E9" s="59">
        <v>3</v>
      </c>
      <c r="F9" s="29" t="s">
        <v>28</v>
      </c>
      <c r="G9" s="30" t="s">
        <v>61</v>
      </c>
      <c r="H9" s="31" t="s">
        <v>22</v>
      </c>
      <c r="I9" s="31" t="s">
        <v>9</v>
      </c>
      <c r="J9" s="55">
        <v>12728</v>
      </c>
      <c r="K9" s="52">
        <f t="shared" si="1"/>
        <v>38184</v>
      </c>
    </row>
    <row r="10" spans="1:11" x14ac:dyDescent="0.25">
      <c r="A10" s="199"/>
      <c r="B10" s="200"/>
      <c r="C10" s="200"/>
      <c r="D10" s="200"/>
      <c r="E10" s="200"/>
      <c r="F10" s="200"/>
      <c r="G10" s="200"/>
      <c r="H10" s="200"/>
      <c r="I10" s="200"/>
      <c r="J10" s="201"/>
      <c r="K10" s="97">
        <f>SUM(K3:K9)</f>
        <v>536072</v>
      </c>
    </row>
    <row r="11" spans="1:11" ht="21" customHeight="1" x14ac:dyDescent="0.25">
      <c r="A11" s="187" t="s">
        <v>33</v>
      </c>
      <c r="B11" s="188"/>
      <c r="C11" s="188"/>
      <c r="D11" s="188"/>
      <c r="E11" s="188"/>
      <c r="F11" s="188"/>
      <c r="G11" s="188"/>
      <c r="H11" s="188"/>
      <c r="I11" s="188"/>
      <c r="J11" s="188"/>
      <c r="K11" s="189"/>
    </row>
    <row r="12" spans="1:11" ht="25.5" x14ac:dyDescent="0.25">
      <c r="A12" s="1" t="s">
        <v>0</v>
      </c>
      <c r="B12" s="2" t="s">
        <v>1</v>
      </c>
      <c r="C12" s="2" t="s">
        <v>2</v>
      </c>
      <c r="D12" s="2" t="s">
        <v>3</v>
      </c>
      <c r="E12" s="2" t="s">
        <v>140</v>
      </c>
      <c r="F12" s="2" t="s">
        <v>63</v>
      </c>
      <c r="G12" s="2" t="s">
        <v>62</v>
      </c>
      <c r="H12" s="2" t="s">
        <v>5</v>
      </c>
      <c r="I12" s="2" t="s">
        <v>6</v>
      </c>
      <c r="J12" s="3" t="s">
        <v>7</v>
      </c>
      <c r="K12" s="3" t="s">
        <v>8</v>
      </c>
    </row>
    <row r="13" spans="1:11" x14ac:dyDescent="0.25">
      <c r="A13" s="6">
        <v>1</v>
      </c>
      <c r="B13" s="61">
        <v>0.22916666666666666</v>
      </c>
      <c r="C13" s="61">
        <v>0.27083333333333331</v>
      </c>
      <c r="D13" s="77">
        <f t="shared" ref="D13:D16" si="2">IF(C13&lt;B13,C13-B13+24,C13-B13)</f>
        <v>4.1666666666666657E-2</v>
      </c>
      <c r="E13" s="59">
        <v>1</v>
      </c>
      <c r="F13" s="29" t="s">
        <v>28</v>
      </c>
      <c r="G13" s="30" t="s">
        <v>61</v>
      </c>
      <c r="H13" s="34" t="s">
        <v>10</v>
      </c>
      <c r="I13" s="34" t="s">
        <v>11</v>
      </c>
      <c r="J13" s="55">
        <v>12728</v>
      </c>
      <c r="K13" s="52">
        <f>J13*E13</f>
        <v>12728</v>
      </c>
    </row>
    <row r="14" spans="1:11" x14ac:dyDescent="0.25">
      <c r="A14" s="6">
        <v>2</v>
      </c>
      <c r="B14" s="61">
        <v>0.82638888888888884</v>
      </c>
      <c r="C14" s="61">
        <v>0.95833333333333337</v>
      </c>
      <c r="D14" s="77">
        <f t="shared" si="2"/>
        <v>0.13194444444444453</v>
      </c>
      <c r="E14" s="59">
        <v>4</v>
      </c>
      <c r="F14" s="29" t="s">
        <v>28</v>
      </c>
      <c r="G14" s="30" t="s">
        <v>61</v>
      </c>
      <c r="H14" s="34" t="s">
        <v>26</v>
      </c>
      <c r="I14" s="34" t="s">
        <v>12</v>
      </c>
      <c r="J14" s="55">
        <v>12728</v>
      </c>
      <c r="K14" s="52">
        <f t="shared" ref="K14:K16" si="3">J14*E14</f>
        <v>50912</v>
      </c>
    </row>
    <row r="15" spans="1:11" x14ac:dyDescent="0.25">
      <c r="A15" s="6">
        <v>3</v>
      </c>
      <c r="B15" s="61">
        <v>0.875</v>
      </c>
      <c r="C15" s="61">
        <v>0.95833333333333337</v>
      </c>
      <c r="D15" s="77">
        <f t="shared" si="2"/>
        <v>8.333333333333337E-2</v>
      </c>
      <c r="E15" s="59">
        <v>2</v>
      </c>
      <c r="F15" s="29" t="s">
        <v>28</v>
      </c>
      <c r="G15" s="30" t="s">
        <v>61</v>
      </c>
      <c r="H15" s="34" t="s">
        <v>10</v>
      </c>
      <c r="I15" s="34" t="s">
        <v>11</v>
      </c>
      <c r="J15" s="55">
        <v>12728</v>
      </c>
      <c r="K15" s="52">
        <f t="shared" si="3"/>
        <v>25456</v>
      </c>
    </row>
    <row r="16" spans="1:11" x14ac:dyDescent="0.25">
      <c r="A16" s="6">
        <v>4</v>
      </c>
      <c r="B16" s="61">
        <v>0.875</v>
      </c>
      <c r="C16" s="61">
        <v>0.91666666666666663</v>
      </c>
      <c r="D16" s="77">
        <f t="shared" si="2"/>
        <v>4.166666666666663E-2</v>
      </c>
      <c r="E16" s="59">
        <v>1</v>
      </c>
      <c r="F16" s="29" t="s">
        <v>28</v>
      </c>
      <c r="G16" s="30" t="s">
        <v>61</v>
      </c>
      <c r="H16" s="34" t="s">
        <v>69</v>
      </c>
      <c r="I16" s="34" t="s">
        <v>70</v>
      </c>
      <c r="J16" s="55">
        <v>12728</v>
      </c>
      <c r="K16" s="52">
        <f t="shared" si="3"/>
        <v>12728</v>
      </c>
    </row>
    <row r="17" spans="1:11" x14ac:dyDescent="0.25">
      <c r="A17" s="202"/>
      <c r="B17" s="202"/>
      <c r="C17" s="202"/>
      <c r="D17" s="202"/>
      <c r="E17" s="202"/>
      <c r="F17" s="202"/>
      <c r="G17" s="202"/>
      <c r="H17" s="202"/>
      <c r="I17" s="202"/>
      <c r="J17" s="202"/>
      <c r="K17" s="23">
        <f>SUM(K13:K16)</f>
        <v>101824</v>
      </c>
    </row>
    <row r="18" spans="1:11" ht="21" customHeight="1" x14ac:dyDescent="0.25">
      <c r="A18" s="187" t="s">
        <v>34</v>
      </c>
      <c r="B18" s="188"/>
      <c r="C18" s="188"/>
      <c r="D18" s="188"/>
      <c r="E18" s="188"/>
      <c r="F18" s="188"/>
      <c r="G18" s="188"/>
      <c r="H18" s="188"/>
      <c r="I18" s="188"/>
      <c r="J18" s="188"/>
      <c r="K18" s="189"/>
    </row>
    <row r="19" spans="1:11" ht="25.5" x14ac:dyDescent="0.25">
      <c r="A19" s="1" t="s">
        <v>0</v>
      </c>
      <c r="B19" s="2" t="s">
        <v>1</v>
      </c>
      <c r="C19" s="2" t="s">
        <v>2</v>
      </c>
      <c r="D19" s="2" t="s">
        <v>3</v>
      </c>
      <c r="E19" s="2" t="s">
        <v>140</v>
      </c>
      <c r="F19" s="2" t="s">
        <v>63</v>
      </c>
      <c r="G19" s="2" t="s">
        <v>62</v>
      </c>
      <c r="H19" s="2" t="s">
        <v>5</v>
      </c>
      <c r="I19" s="2" t="s">
        <v>6</v>
      </c>
      <c r="J19" s="3" t="s">
        <v>7</v>
      </c>
      <c r="K19" s="3" t="s">
        <v>8</v>
      </c>
    </row>
    <row r="20" spans="1:11" x14ac:dyDescent="0.25">
      <c r="A20" s="6">
        <v>1</v>
      </c>
      <c r="B20" s="61">
        <v>0.875</v>
      </c>
      <c r="C20" s="61">
        <v>0.91666666666666663</v>
      </c>
      <c r="D20" s="77">
        <f t="shared" ref="D20:D21" si="4">IF(C20&lt;B20,C20-B20+24,C20-B20)</f>
        <v>4.166666666666663E-2</v>
      </c>
      <c r="E20" s="59">
        <v>1</v>
      </c>
      <c r="F20" s="29" t="s">
        <v>28</v>
      </c>
      <c r="G20" s="30" t="s">
        <v>61</v>
      </c>
      <c r="H20" s="24" t="s">
        <v>69</v>
      </c>
      <c r="I20" s="24" t="s">
        <v>70</v>
      </c>
      <c r="J20" s="55">
        <v>12728</v>
      </c>
      <c r="K20" s="52">
        <f>J20*E20</f>
        <v>12728</v>
      </c>
    </row>
    <row r="21" spans="1:11" x14ac:dyDescent="0.25">
      <c r="A21" s="6">
        <v>2</v>
      </c>
      <c r="B21" s="61">
        <v>0.86111111111111116</v>
      </c>
      <c r="C21" s="61">
        <v>0.97916666666666663</v>
      </c>
      <c r="D21" s="77">
        <f t="shared" si="4"/>
        <v>0.11805555555555547</v>
      </c>
      <c r="E21" s="59">
        <v>3</v>
      </c>
      <c r="F21" s="29" t="s">
        <v>28</v>
      </c>
      <c r="G21" s="30" t="s">
        <v>61</v>
      </c>
      <c r="H21" s="24" t="s">
        <v>71</v>
      </c>
      <c r="I21" s="24" t="s">
        <v>72</v>
      </c>
      <c r="J21" s="55">
        <v>12728</v>
      </c>
      <c r="K21" s="52">
        <f t="shared" ref="K21" si="5">J21*E21</f>
        <v>38184</v>
      </c>
    </row>
    <row r="22" spans="1:11" x14ac:dyDescent="0.25">
      <c r="A22" s="6">
        <v>4</v>
      </c>
      <c r="B22" s="61">
        <v>0.89583333333333337</v>
      </c>
      <c r="C22" s="61">
        <v>1.0416666666666666E-2</v>
      </c>
      <c r="D22" s="77">
        <f>IF(C22&lt;B22,C22-B22+24,C22-B22)</f>
        <v>23.114583333333332</v>
      </c>
      <c r="E22" s="59">
        <v>3</v>
      </c>
      <c r="F22" s="29" t="s">
        <v>28</v>
      </c>
      <c r="G22" s="30" t="s">
        <v>61</v>
      </c>
      <c r="H22" s="24" t="s">
        <v>26</v>
      </c>
      <c r="I22" s="24" t="s">
        <v>12</v>
      </c>
      <c r="J22" s="55">
        <v>12728</v>
      </c>
      <c r="K22" s="52">
        <f>J22*E22</f>
        <v>38184</v>
      </c>
    </row>
    <row r="23" spans="1:11" x14ac:dyDescent="0.25">
      <c r="A23" s="6">
        <v>3</v>
      </c>
      <c r="B23" s="61">
        <v>0.91666666666666663</v>
      </c>
      <c r="C23" s="61">
        <v>0</v>
      </c>
      <c r="D23" s="77">
        <f>IF(C23&lt;B23,C23-B23+24,C23-B23)</f>
        <v>23.083333333333332</v>
      </c>
      <c r="E23" s="59">
        <v>2</v>
      </c>
      <c r="F23" s="29" t="s">
        <v>28</v>
      </c>
      <c r="G23" s="30" t="s">
        <v>61</v>
      </c>
      <c r="H23" s="24" t="s">
        <v>30</v>
      </c>
      <c r="I23" s="24" t="s">
        <v>31</v>
      </c>
      <c r="J23" s="55">
        <v>12728</v>
      </c>
      <c r="K23" s="52">
        <f>J23*E23</f>
        <v>25456</v>
      </c>
    </row>
    <row r="24" spans="1:11" x14ac:dyDescent="0.25">
      <c r="A24" s="184"/>
      <c r="B24" s="185"/>
      <c r="C24" s="185"/>
      <c r="D24" s="185"/>
      <c r="E24" s="185"/>
      <c r="F24" s="185"/>
      <c r="G24" s="185"/>
      <c r="H24" s="185"/>
      <c r="I24" s="185"/>
      <c r="J24" s="186"/>
      <c r="K24" s="23">
        <f>SUM(K20:K23)</f>
        <v>114552</v>
      </c>
    </row>
    <row r="25" spans="1:11" ht="21" customHeight="1" x14ac:dyDescent="0.25">
      <c r="A25" s="187" t="s">
        <v>141</v>
      </c>
      <c r="B25" s="188"/>
      <c r="C25" s="188"/>
      <c r="D25" s="188"/>
      <c r="E25" s="188"/>
      <c r="F25" s="188"/>
      <c r="G25" s="188"/>
      <c r="H25" s="188"/>
      <c r="I25" s="188"/>
      <c r="J25" s="188"/>
      <c r="K25" s="189"/>
    </row>
    <row r="26" spans="1:11" ht="25.5" x14ac:dyDescent="0.25">
      <c r="A26" s="1" t="s">
        <v>0</v>
      </c>
      <c r="B26" s="2" t="s">
        <v>1</v>
      </c>
      <c r="C26" s="2" t="s">
        <v>2</v>
      </c>
      <c r="D26" s="2" t="s">
        <v>3</v>
      </c>
      <c r="E26" s="2" t="s">
        <v>140</v>
      </c>
      <c r="F26" s="2" t="s">
        <v>63</v>
      </c>
      <c r="G26" s="2" t="s">
        <v>62</v>
      </c>
      <c r="H26" s="2" t="s">
        <v>5</v>
      </c>
      <c r="I26" s="2" t="s">
        <v>6</v>
      </c>
      <c r="J26" s="3" t="s">
        <v>7</v>
      </c>
      <c r="K26" s="3" t="s">
        <v>8</v>
      </c>
    </row>
    <row r="27" spans="1:11" s="39" customFormat="1" ht="24" x14ac:dyDescent="0.25">
      <c r="A27" s="27">
        <v>1</v>
      </c>
      <c r="B27" s="61">
        <v>0.20138888888888887</v>
      </c>
      <c r="C27" s="61">
        <v>0.25</v>
      </c>
      <c r="D27" s="77">
        <f t="shared" ref="D27:D41" si="6">IF(C27&lt;B27,C27-B27+24,C27-B27)</f>
        <v>4.8611111111111133E-2</v>
      </c>
      <c r="E27" s="59">
        <v>2</v>
      </c>
      <c r="F27" s="33" t="s">
        <v>75</v>
      </c>
      <c r="G27" s="30" t="s">
        <v>61</v>
      </c>
      <c r="H27" s="31" t="s">
        <v>67</v>
      </c>
      <c r="I27" s="31" t="s">
        <v>68</v>
      </c>
      <c r="J27" s="58">
        <v>26082</v>
      </c>
      <c r="K27" s="52">
        <f>J27*E27</f>
        <v>52164</v>
      </c>
    </row>
    <row r="28" spans="1:11" s="39" customFormat="1" ht="24" x14ac:dyDescent="0.25">
      <c r="A28" s="27">
        <v>2</v>
      </c>
      <c r="B28" s="61">
        <v>0.20833333333333334</v>
      </c>
      <c r="C28" s="61">
        <v>0.25</v>
      </c>
      <c r="D28" s="77">
        <f t="shared" si="6"/>
        <v>4.1666666666666657E-2</v>
      </c>
      <c r="E28" s="59">
        <v>1</v>
      </c>
      <c r="F28" s="33" t="s">
        <v>75</v>
      </c>
      <c r="G28" s="30" t="s">
        <v>61</v>
      </c>
      <c r="H28" s="31" t="s">
        <v>30</v>
      </c>
      <c r="I28" s="31" t="s">
        <v>31</v>
      </c>
      <c r="J28" s="58">
        <v>26082</v>
      </c>
      <c r="K28" s="52">
        <f t="shared" ref="K28:K41" si="7">J28*E28</f>
        <v>26082</v>
      </c>
    </row>
    <row r="29" spans="1:11" s="39" customFormat="1" ht="24" x14ac:dyDescent="0.25">
      <c r="A29" s="27">
        <v>3</v>
      </c>
      <c r="B29" s="61">
        <v>0.22916666666666666</v>
      </c>
      <c r="C29" s="61">
        <v>0.25</v>
      </c>
      <c r="D29" s="77">
        <f t="shared" si="6"/>
        <v>2.0833333333333343E-2</v>
      </c>
      <c r="E29" s="59">
        <v>1</v>
      </c>
      <c r="F29" s="33" t="s">
        <v>75</v>
      </c>
      <c r="G29" s="30" t="s">
        <v>61</v>
      </c>
      <c r="H29" s="31" t="s">
        <v>71</v>
      </c>
      <c r="I29" s="31" t="s">
        <v>72</v>
      </c>
      <c r="J29" s="58">
        <v>26082</v>
      </c>
      <c r="K29" s="52">
        <f t="shared" si="7"/>
        <v>26082</v>
      </c>
    </row>
    <row r="30" spans="1:11" s="39" customFormat="1" ht="24" x14ac:dyDescent="0.25">
      <c r="A30" s="27">
        <v>4</v>
      </c>
      <c r="B30" s="61">
        <v>0.25</v>
      </c>
      <c r="C30" s="61">
        <v>0.29166666666666669</v>
      </c>
      <c r="D30" s="77">
        <f t="shared" si="6"/>
        <v>4.1666666666666685E-2</v>
      </c>
      <c r="E30" s="59">
        <v>1</v>
      </c>
      <c r="F30" s="39" t="s">
        <v>110</v>
      </c>
      <c r="G30" s="30" t="s">
        <v>61</v>
      </c>
      <c r="H30" s="31" t="s">
        <v>67</v>
      </c>
      <c r="I30" s="31" t="s">
        <v>68</v>
      </c>
      <c r="J30" s="52">
        <v>33335</v>
      </c>
      <c r="K30" s="52">
        <f t="shared" si="7"/>
        <v>33335</v>
      </c>
    </row>
    <row r="31" spans="1:11" s="39" customFormat="1" ht="24" x14ac:dyDescent="0.25">
      <c r="A31" s="27">
        <v>5</v>
      </c>
      <c r="B31" s="61">
        <v>0.25</v>
      </c>
      <c r="C31" s="61">
        <v>0.29166666666666669</v>
      </c>
      <c r="D31" s="77">
        <f t="shared" si="6"/>
        <v>4.1666666666666685E-2</v>
      </c>
      <c r="E31" s="59">
        <v>1</v>
      </c>
      <c r="F31" s="38" t="s">
        <v>110</v>
      </c>
      <c r="G31" s="30" t="s">
        <v>61</v>
      </c>
      <c r="H31" s="31" t="s">
        <v>30</v>
      </c>
      <c r="I31" s="31" t="s">
        <v>31</v>
      </c>
      <c r="J31" s="52">
        <v>33335</v>
      </c>
      <c r="K31" s="52">
        <f t="shared" si="7"/>
        <v>33335</v>
      </c>
    </row>
    <row r="32" spans="1:11" s="39" customFormat="1" ht="24" x14ac:dyDescent="0.25">
      <c r="A32" s="27">
        <v>6</v>
      </c>
      <c r="B32" s="61">
        <v>0.34375</v>
      </c>
      <c r="C32" s="61">
        <v>0.38541666666666669</v>
      </c>
      <c r="D32" s="77">
        <f t="shared" si="6"/>
        <v>4.1666666666666685E-2</v>
      </c>
      <c r="E32" s="59">
        <v>1</v>
      </c>
      <c r="F32" s="38" t="s">
        <v>110</v>
      </c>
      <c r="G32" s="30" t="s">
        <v>61</v>
      </c>
      <c r="H32" s="31" t="s">
        <v>26</v>
      </c>
      <c r="I32" s="31" t="s">
        <v>12</v>
      </c>
      <c r="J32" s="52">
        <v>33335</v>
      </c>
      <c r="K32" s="52">
        <f t="shared" si="7"/>
        <v>33335</v>
      </c>
    </row>
    <row r="33" spans="1:11" s="39" customFormat="1" ht="24" x14ac:dyDescent="0.25">
      <c r="A33" s="27">
        <v>7</v>
      </c>
      <c r="B33" s="61">
        <v>0.54166666666666663</v>
      </c>
      <c r="C33" s="61">
        <v>0.58333333333333337</v>
      </c>
      <c r="D33" s="77">
        <f t="shared" si="6"/>
        <v>4.1666666666666741E-2</v>
      </c>
      <c r="E33" s="59">
        <v>1</v>
      </c>
      <c r="F33" s="38" t="s">
        <v>110</v>
      </c>
      <c r="G33" s="30" t="s">
        <v>61</v>
      </c>
      <c r="H33" s="31" t="s">
        <v>26</v>
      </c>
      <c r="I33" s="31" t="s">
        <v>12</v>
      </c>
      <c r="J33" s="52">
        <v>33335</v>
      </c>
      <c r="K33" s="52">
        <f t="shared" si="7"/>
        <v>33335</v>
      </c>
    </row>
    <row r="34" spans="1:11" s="39" customFormat="1" ht="24" x14ac:dyDescent="0.25">
      <c r="A34" s="39">
        <v>8</v>
      </c>
      <c r="B34" s="61">
        <v>0.85416666666666663</v>
      </c>
      <c r="C34" s="61">
        <v>0</v>
      </c>
      <c r="D34" s="77">
        <f t="shared" si="6"/>
        <v>23.145833333333332</v>
      </c>
      <c r="E34" s="59">
        <v>4</v>
      </c>
      <c r="F34" s="33" t="s">
        <v>75</v>
      </c>
      <c r="G34" s="30" t="s">
        <v>61</v>
      </c>
      <c r="H34" s="31" t="s">
        <v>60</v>
      </c>
      <c r="I34" s="31" t="s">
        <v>59</v>
      </c>
      <c r="J34" s="58">
        <v>26082</v>
      </c>
      <c r="K34" s="52">
        <f t="shared" si="7"/>
        <v>104328</v>
      </c>
    </row>
    <row r="35" spans="1:11" s="39" customFormat="1" ht="24" x14ac:dyDescent="0.25">
      <c r="A35" s="27">
        <v>9</v>
      </c>
      <c r="B35" s="61">
        <v>0.88194444444444453</v>
      </c>
      <c r="C35" s="61">
        <v>0.91666666666666663</v>
      </c>
      <c r="D35" s="77">
        <f t="shared" si="6"/>
        <v>3.4722222222222099E-2</v>
      </c>
      <c r="E35" s="59">
        <v>1</v>
      </c>
      <c r="F35" s="33" t="s">
        <v>75</v>
      </c>
      <c r="G35" s="30" t="s">
        <v>61</v>
      </c>
      <c r="H35" s="31" t="s">
        <v>69</v>
      </c>
      <c r="I35" s="31" t="s">
        <v>70</v>
      </c>
      <c r="J35" s="58">
        <v>26082</v>
      </c>
      <c r="K35" s="52">
        <f t="shared" si="7"/>
        <v>26082</v>
      </c>
    </row>
    <row r="36" spans="1:11" s="39" customFormat="1" ht="24" x14ac:dyDescent="0.25">
      <c r="A36" s="27">
        <v>10</v>
      </c>
      <c r="B36" s="61">
        <v>0.875</v>
      </c>
      <c r="C36" s="61">
        <v>0.91666666666666663</v>
      </c>
      <c r="D36" s="77">
        <f t="shared" si="6"/>
        <v>4.166666666666663E-2</v>
      </c>
      <c r="E36" s="59">
        <v>1</v>
      </c>
      <c r="F36" s="33" t="s">
        <v>75</v>
      </c>
      <c r="G36" s="30" t="s">
        <v>61</v>
      </c>
      <c r="H36" s="31" t="s">
        <v>22</v>
      </c>
      <c r="I36" s="31" t="s">
        <v>9</v>
      </c>
      <c r="J36" s="58">
        <v>26082</v>
      </c>
      <c r="K36" s="52">
        <f t="shared" si="7"/>
        <v>26082</v>
      </c>
    </row>
    <row r="37" spans="1:11" s="39" customFormat="1" ht="24" x14ac:dyDescent="0.25">
      <c r="A37" s="27">
        <v>11</v>
      </c>
      <c r="B37" s="61">
        <v>0.91666666666666663</v>
      </c>
      <c r="C37" s="61">
        <v>0</v>
      </c>
      <c r="D37" s="77">
        <f t="shared" si="6"/>
        <v>23.083333333333332</v>
      </c>
      <c r="E37" s="59">
        <v>2</v>
      </c>
      <c r="F37" s="33" t="s">
        <v>75</v>
      </c>
      <c r="G37" s="30" t="s">
        <v>61</v>
      </c>
      <c r="H37" s="31" t="s">
        <v>15</v>
      </c>
      <c r="I37" s="31" t="s">
        <v>16</v>
      </c>
      <c r="J37" s="58">
        <v>26082</v>
      </c>
      <c r="K37" s="52">
        <f t="shared" si="7"/>
        <v>52164</v>
      </c>
    </row>
    <row r="38" spans="1:11" s="39" customFormat="1" ht="24" x14ac:dyDescent="0.25">
      <c r="A38" s="27">
        <v>12</v>
      </c>
      <c r="B38" s="61">
        <v>0.91666666666666663</v>
      </c>
      <c r="C38" s="61">
        <v>0.95833333333333337</v>
      </c>
      <c r="D38" s="77">
        <f t="shared" si="6"/>
        <v>4.1666666666666741E-2</v>
      </c>
      <c r="E38" s="59">
        <v>1</v>
      </c>
      <c r="F38" s="33" t="s">
        <v>75</v>
      </c>
      <c r="G38" s="30" t="s">
        <v>61</v>
      </c>
      <c r="H38" s="31" t="s">
        <v>22</v>
      </c>
      <c r="I38" s="31" t="s">
        <v>9</v>
      </c>
      <c r="J38" s="58">
        <v>26082</v>
      </c>
      <c r="K38" s="52">
        <f t="shared" si="7"/>
        <v>26082</v>
      </c>
    </row>
    <row r="39" spans="1:11" s="39" customFormat="1" ht="24" x14ac:dyDescent="0.25">
      <c r="A39" s="27">
        <v>13</v>
      </c>
      <c r="B39" s="61">
        <v>0.97916666666666663</v>
      </c>
      <c r="C39" s="61">
        <v>1</v>
      </c>
      <c r="D39" s="77">
        <f t="shared" si="6"/>
        <v>2.083333333333337E-2</v>
      </c>
      <c r="E39" s="59">
        <v>1</v>
      </c>
      <c r="F39" s="33" t="s">
        <v>75</v>
      </c>
      <c r="G39" s="30" t="s">
        <v>61</v>
      </c>
      <c r="H39" s="31" t="s">
        <v>73</v>
      </c>
      <c r="I39" s="31" t="s">
        <v>74</v>
      </c>
      <c r="J39" s="58">
        <v>26082</v>
      </c>
      <c r="K39" s="52">
        <f t="shared" si="7"/>
        <v>26082</v>
      </c>
    </row>
    <row r="40" spans="1:11" s="39" customFormat="1" ht="24" x14ac:dyDescent="0.25">
      <c r="A40" s="27">
        <v>14</v>
      </c>
      <c r="B40" s="61">
        <v>0.97916666666666663</v>
      </c>
      <c r="C40" s="61">
        <v>0</v>
      </c>
      <c r="D40" s="77">
        <f t="shared" si="6"/>
        <v>23.020833333333332</v>
      </c>
      <c r="E40" s="59">
        <v>1</v>
      </c>
      <c r="F40" s="33" t="s">
        <v>75</v>
      </c>
      <c r="G40" s="30" t="s">
        <v>61</v>
      </c>
      <c r="H40" s="31" t="s">
        <v>15</v>
      </c>
      <c r="I40" s="31" t="s">
        <v>16</v>
      </c>
      <c r="J40" s="58">
        <v>26082</v>
      </c>
      <c r="K40" s="52">
        <f t="shared" si="7"/>
        <v>26082</v>
      </c>
    </row>
    <row r="41" spans="1:11" s="39" customFormat="1" ht="24" x14ac:dyDescent="0.25">
      <c r="A41" s="38">
        <v>15</v>
      </c>
      <c r="B41" s="61">
        <v>0.95833333333333337</v>
      </c>
      <c r="C41" s="61">
        <v>2.9166666666666664E-2</v>
      </c>
      <c r="D41" s="77">
        <f t="shared" si="6"/>
        <v>23.070833333333333</v>
      </c>
      <c r="E41" s="59">
        <v>2</v>
      </c>
      <c r="F41" s="33" t="s">
        <v>75</v>
      </c>
      <c r="G41" s="30" t="s">
        <v>61</v>
      </c>
      <c r="H41" s="31" t="s">
        <v>22</v>
      </c>
      <c r="I41" s="31" t="s">
        <v>9</v>
      </c>
      <c r="J41" s="58">
        <v>26082</v>
      </c>
      <c r="K41" s="52">
        <f t="shared" si="7"/>
        <v>52164</v>
      </c>
    </row>
    <row r="42" spans="1:11" s="39" customFormat="1" ht="24" x14ac:dyDescent="0.25">
      <c r="A42" s="38">
        <v>16</v>
      </c>
      <c r="B42" s="61">
        <v>0</v>
      </c>
      <c r="C42" s="61">
        <v>0</v>
      </c>
      <c r="D42" s="77">
        <f t="shared" ref="D42" si="8">IF(C42&lt;B42,C42-B42+24,C42-B42)</f>
        <v>0</v>
      </c>
      <c r="E42" s="59">
        <v>1</v>
      </c>
      <c r="F42" s="33" t="s">
        <v>174</v>
      </c>
      <c r="G42" s="30" t="s">
        <v>61</v>
      </c>
      <c r="H42" s="4" t="s">
        <v>71</v>
      </c>
      <c r="I42" s="4" t="s">
        <v>72</v>
      </c>
      <c r="J42" s="58">
        <v>229492</v>
      </c>
      <c r="K42" s="52">
        <f t="shared" ref="K42:K44" si="9">J42*E42</f>
        <v>229492</v>
      </c>
    </row>
    <row r="43" spans="1:11" s="39" customFormat="1" ht="24" x14ac:dyDescent="0.25">
      <c r="A43" s="38">
        <v>17</v>
      </c>
      <c r="B43" s="61">
        <v>0</v>
      </c>
      <c r="C43" s="61">
        <v>0</v>
      </c>
      <c r="D43" s="77">
        <f t="shared" ref="D43:D44" si="10">IF(C43&lt;B43,C43-B43+24,C43-B43)</f>
        <v>0</v>
      </c>
      <c r="E43" s="59">
        <v>1</v>
      </c>
      <c r="F43" s="33" t="s">
        <v>174</v>
      </c>
      <c r="G43" s="30" t="s">
        <v>61</v>
      </c>
      <c r="H43" s="4" t="s">
        <v>73</v>
      </c>
      <c r="I43" s="4" t="s">
        <v>74</v>
      </c>
      <c r="J43" s="58">
        <v>229492</v>
      </c>
      <c r="K43" s="52">
        <f t="shared" si="9"/>
        <v>229492</v>
      </c>
    </row>
    <row r="44" spans="1:11" s="39" customFormat="1" ht="24" x14ac:dyDescent="0.25">
      <c r="A44" s="38">
        <v>18</v>
      </c>
      <c r="B44" s="61">
        <v>0</v>
      </c>
      <c r="C44" s="61">
        <v>0</v>
      </c>
      <c r="D44" s="77">
        <f t="shared" si="10"/>
        <v>0</v>
      </c>
      <c r="E44" s="59">
        <v>1</v>
      </c>
      <c r="F44" s="33" t="s">
        <v>174</v>
      </c>
      <c r="G44" s="30" t="s">
        <v>61</v>
      </c>
      <c r="H44" s="4" t="s">
        <v>69</v>
      </c>
      <c r="I44" s="4" t="s">
        <v>70</v>
      </c>
      <c r="J44" s="58">
        <v>229492</v>
      </c>
      <c r="K44" s="52">
        <f t="shared" si="9"/>
        <v>229492</v>
      </c>
    </row>
    <row r="45" spans="1:11" x14ac:dyDescent="0.25">
      <c r="A45" s="184"/>
      <c r="B45" s="185"/>
      <c r="C45" s="185"/>
      <c r="D45" s="185"/>
      <c r="E45" s="185"/>
      <c r="F45" s="185"/>
      <c r="G45" s="185"/>
      <c r="H45" s="185"/>
      <c r="I45" s="185"/>
      <c r="J45" s="186"/>
      <c r="K45" s="23">
        <f>SUM(K27:K44)</f>
        <v>1265210</v>
      </c>
    </row>
    <row r="46" spans="1:11" ht="21" customHeight="1" x14ac:dyDescent="0.25">
      <c r="A46" s="190" t="s">
        <v>142</v>
      </c>
      <c r="B46" s="191"/>
      <c r="C46" s="191"/>
      <c r="D46" s="191"/>
      <c r="E46" s="191"/>
      <c r="F46" s="191"/>
      <c r="G46" s="191"/>
      <c r="H46" s="191"/>
      <c r="I46" s="191"/>
      <c r="J46" s="191"/>
      <c r="K46" s="192"/>
    </row>
    <row r="47" spans="1:11" ht="25.5" x14ac:dyDescent="0.25">
      <c r="A47" s="1" t="s">
        <v>0</v>
      </c>
      <c r="B47" s="2" t="s">
        <v>1</v>
      </c>
      <c r="C47" s="2" t="s">
        <v>2</v>
      </c>
      <c r="D47" s="2" t="s">
        <v>3</v>
      </c>
      <c r="E47" s="2" t="s">
        <v>140</v>
      </c>
      <c r="F47" s="2" t="s">
        <v>63</v>
      </c>
      <c r="G47" s="2" t="s">
        <v>62</v>
      </c>
      <c r="H47" s="2" t="s">
        <v>5</v>
      </c>
      <c r="I47" s="2" t="s">
        <v>6</v>
      </c>
      <c r="J47" s="3" t="s">
        <v>7</v>
      </c>
      <c r="K47" s="3" t="s">
        <v>8</v>
      </c>
    </row>
    <row r="48" spans="1:11" s="39" customFormat="1" ht="24" x14ac:dyDescent="0.25">
      <c r="A48" s="67">
        <v>1</v>
      </c>
      <c r="B48" s="61">
        <v>0.53472222222222221</v>
      </c>
      <c r="C48" s="61">
        <v>0.58333333333333337</v>
      </c>
      <c r="D48" s="77">
        <f t="shared" ref="D48:D55" si="11">IF(C48&lt;B48,C48-B48+24,C48-B48)</f>
        <v>4.861111111111116E-2</v>
      </c>
      <c r="E48" s="59">
        <v>2</v>
      </c>
      <c r="F48" s="33" t="s">
        <v>151</v>
      </c>
      <c r="G48" s="30" t="s">
        <v>61</v>
      </c>
      <c r="H48" s="31" t="s">
        <v>71</v>
      </c>
      <c r="I48" s="31" t="s">
        <v>72</v>
      </c>
      <c r="J48" s="58">
        <v>26082</v>
      </c>
      <c r="K48" s="52">
        <f>J48*E48</f>
        <v>52164</v>
      </c>
    </row>
    <row r="49" spans="1:11" s="39" customFormat="1" ht="24" x14ac:dyDescent="0.25">
      <c r="A49" s="27">
        <v>2</v>
      </c>
      <c r="B49" s="61">
        <v>0.20833333333333334</v>
      </c>
      <c r="C49" s="61">
        <v>0.26597222222222222</v>
      </c>
      <c r="D49" s="77">
        <f t="shared" si="11"/>
        <v>5.7638888888888878E-2</v>
      </c>
      <c r="E49" s="59">
        <v>2</v>
      </c>
      <c r="F49" s="33" t="s">
        <v>151</v>
      </c>
      <c r="G49" s="30" t="s">
        <v>61</v>
      </c>
      <c r="H49" s="31" t="s">
        <v>76</v>
      </c>
      <c r="I49" s="31" t="s">
        <v>77</v>
      </c>
      <c r="J49" s="58">
        <v>26082</v>
      </c>
      <c r="K49" s="52">
        <f t="shared" ref="K49:K55" si="12">J49*E49</f>
        <v>52164</v>
      </c>
    </row>
    <row r="50" spans="1:11" s="39" customFormat="1" ht="24" x14ac:dyDescent="0.25">
      <c r="A50" s="27">
        <v>3</v>
      </c>
      <c r="B50" s="61">
        <v>0.21875</v>
      </c>
      <c r="C50" s="61">
        <v>0.25</v>
      </c>
      <c r="D50" s="77">
        <f t="shared" si="11"/>
        <v>3.125E-2</v>
      </c>
      <c r="E50" s="59">
        <v>1</v>
      </c>
      <c r="F50" s="33" t="s">
        <v>151</v>
      </c>
      <c r="G50" s="30" t="s">
        <v>61</v>
      </c>
      <c r="H50" s="31" t="s">
        <v>22</v>
      </c>
      <c r="I50" s="31" t="s">
        <v>9</v>
      </c>
      <c r="J50" s="58">
        <v>26082</v>
      </c>
      <c r="K50" s="52">
        <f t="shared" si="12"/>
        <v>26082</v>
      </c>
    </row>
    <row r="51" spans="1:11" s="39" customFormat="1" ht="24" x14ac:dyDescent="0.25">
      <c r="A51" s="27">
        <v>4</v>
      </c>
      <c r="B51" s="61">
        <v>0.875</v>
      </c>
      <c r="C51" s="61">
        <v>0</v>
      </c>
      <c r="D51" s="77">
        <f t="shared" si="11"/>
        <v>23.125</v>
      </c>
      <c r="E51" s="59">
        <v>3</v>
      </c>
      <c r="F51" s="33" t="s">
        <v>151</v>
      </c>
      <c r="G51" s="30" t="s">
        <v>61</v>
      </c>
      <c r="H51" s="31" t="s">
        <v>64</v>
      </c>
      <c r="I51" s="31" t="s">
        <v>78</v>
      </c>
      <c r="J51" s="58">
        <v>26082</v>
      </c>
      <c r="K51" s="52">
        <f t="shared" si="12"/>
        <v>78246</v>
      </c>
    </row>
    <row r="52" spans="1:11" s="39" customFormat="1" ht="24" x14ac:dyDescent="0.25">
      <c r="A52" s="27">
        <v>5</v>
      </c>
      <c r="B52" s="61">
        <v>0.88194444444444453</v>
      </c>
      <c r="C52" s="61">
        <v>0.95833333333333337</v>
      </c>
      <c r="D52" s="77">
        <f t="shared" si="11"/>
        <v>7.638888888888884E-2</v>
      </c>
      <c r="E52" s="59">
        <v>2</v>
      </c>
      <c r="F52" s="33" t="s">
        <v>151</v>
      </c>
      <c r="G52" s="30" t="s">
        <v>61</v>
      </c>
      <c r="H52" s="31" t="s">
        <v>22</v>
      </c>
      <c r="I52" s="31" t="s">
        <v>9</v>
      </c>
      <c r="J52" s="58">
        <v>26082</v>
      </c>
      <c r="K52" s="52">
        <f t="shared" si="12"/>
        <v>52164</v>
      </c>
    </row>
    <row r="53" spans="1:11" s="39" customFormat="1" ht="24" x14ac:dyDescent="0.25">
      <c r="A53" s="27">
        <v>6</v>
      </c>
      <c r="B53" s="61">
        <v>0.875</v>
      </c>
      <c r="C53" s="61">
        <v>0.91666666666666663</v>
      </c>
      <c r="D53" s="77">
        <f t="shared" si="11"/>
        <v>4.166666666666663E-2</v>
      </c>
      <c r="E53" s="59">
        <v>1</v>
      </c>
      <c r="F53" s="33" t="s">
        <v>151</v>
      </c>
      <c r="G53" s="30" t="s">
        <v>61</v>
      </c>
      <c r="H53" s="31" t="s">
        <v>69</v>
      </c>
      <c r="I53" s="31" t="s">
        <v>70</v>
      </c>
      <c r="J53" s="58">
        <v>26082</v>
      </c>
      <c r="K53" s="52">
        <f t="shared" si="12"/>
        <v>26082</v>
      </c>
    </row>
    <row r="54" spans="1:11" s="39" customFormat="1" ht="24" x14ac:dyDescent="0.25">
      <c r="A54" s="27">
        <v>8</v>
      </c>
      <c r="B54" s="61">
        <v>0.90277777777777779</v>
      </c>
      <c r="C54" s="61">
        <v>1.3888888888888888E-2</v>
      </c>
      <c r="D54" s="77">
        <f t="shared" si="11"/>
        <v>23.111111111111111</v>
      </c>
      <c r="E54" s="59">
        <v>3</v>
      </c>
      <c r="F54" s="33" t="s">
        <v>151</v>
      </c>
      <c r="G54" s="30" t="s">
        <v>61</v>
      </c>
      <c r="H54" s="31" t="s">
        <v>22</v>
      </c>
      <c r="I54" s="31" t="s">
        <v>9</v>
      </c>
      <c r="J54" s="58">
        <v>26082</v>
      </c>
      <c r="K54" s="52">
        <f t="shared" si="12"/>
        <v>78246</v>
      </c>
    </row>
    <row r="55" spans="1:11" s="39" customFormat="1" ht="24" x14ac:dyDescent="0.25">
      <c r="A55" s="27">
        <v>10</v>
      </c>
      <c r="B55" s="61">
        <v>0.89583333333333337</v>
      </c>
      <c r="C55" s="61">
        <v>0.95833333333333337</v>
      </c>
      <c r="D55" s="77">
        <f t="shared" si="11"/>
        <v>6.25E-2</v>
      </c>
      <c r="E55" s="59">
        <v>2</v>
      </c>
      <c r="F55" s="33" t="s">
        <v>151</v>
      </c>
      <c r="G55" s="30" t="s">
        <v>61</v>
      </c>
      <c r="H55" s="31" t="s">
        <v>73</v>
      </c>
      <c r="I55" s="31" t="s">
        <v>74</v>
      </c>
      <c r="J55" s="58">
        <v>26082</v>
      </c>
      <c r="K55" s="52">
        <f t="shared" si="12"/>
        <v>52164</v>
      </c>
    </row>
    <row r="56" spans="1:11" s="39" customFormat="1" ht="24" x14ac:dyDescent="0.25">
      <c r="A56" s="27">
        <v>11</v>
      </c>
      <c r="B56" s="61">
        <v>0</v>
      </c>
      <c r="C56" s="61">
        <v>0</v>
      </c>
      <c r="D56" s="77">
        <f t="shared" ref="D56" si="13">IF(C56&lt;B56,C56-B56+24,C56-B56)</f>
        <v>0</v>
      </c>
      <c r="E56" s="59">
        <v>1</v>
      </c>
      <c r="F56" s="33" t="s">
        <v>174</v>
      </c>
      <c r="G56" s="30" t="s">
        <v>61</v>
      </c>
      <c r="H56" s="4" t="s">
        <v>71</v>
      </c>
      <c r="I56" s="4" t="s">
        <v>72</v>
      </c>
      <c r="J56" s="58">
        <v>229492</v>
      </c>
      <c r="K56" s="52">
        <f t="shared" ref="K56:K58" si="14">J56*E56</f>
        <v>229492</v>
      </c>
    </row>
    <row r="57" spans="1:11" s="39" customFormat="1" ht="24" x14ac:dyDescent="0.25">
      <c r="A57" s="27">
        <v>12</v>
      </c>
      <c r="B57" s="61">
        <v>0</v>
      </c>
      <c r="C57" s="61">
        <v>0</v>
      </c>
      <c r="D57" s="77">
        <f t="shared" ref="D57:D58" si="15">IF(C57&lt;B57,C57-B57+24,C57-B57)</f>
        <v>0</v>
      </c>
      <c r="E57" s="59">
        <v>1</v>
      </c>
      <c r="F57" s="33" t="s">
        <v>174</v>
      </c>
      <c r="G57" s="30" t="s">
        <v>61</v>
      </c>
      <c r="H57" s="4" t="s">
        <v>73</v>
      </c>
      <c r="I57" s="4" t="s">
        <v>74</v>
      </c>
      <c r="J57" s="58">
        <v>229492</v>
      </c>
      <c r="K57" s="52">
        <f t="shared" si="14"/>
        <v>229492</v>
      </c>
    </row>
    <row r="58" spans="1:11" s="39" customFormat="1" ht="24" x14ac:dyDescent="0.25">
      <c r="A58" s="27">
        <v>13</v>
      </c>
      <c r="B58" s="61">
        <v>0</v>
      </c>
      <c r="C58" s="61">
        <v>0</v>
      </c>
      <c r="D58" s="77">
        <f t="shared" si="15"/>
        <v>0</v>
      </c>
      <c r="E58" s="59">
        <v>1</v>
      </c>
      <c r="F58" s="33" t="s">
        <v>174</v>
      </c>
      <c r="G58" s="30" t="s">
        <v>61</v>
      </c>
      <c r="H58" s="4" t="s">
        <v>69</v>
      </c>
      <c r="I58" s="4" t="s">
        <v>70</v>
      </c>
      <c r="J58" s="58">
        <v>229492</v>
      </c>
      <c r="K58" s="52">
        <f t="shared" si="14"/>
        <v>229492</v>
      </c>
    </row>
    <row r="59" spans="1:11" x14ac:dyDescent="0.25">
      <c r="A59" s="184"/>
      <c r="B59" s="185"/>
      <c r="C59" s="185"/>
      <c r="D59" s="185"/>
      <c r="E59" s="185"/>
      <c r="F59" s="185"/>
      <c r="G59" s="185"/>
      <c r="H59" s="185"/>
      <c r="I59" s="185"/>
      <c r="J59" s="186"/>
      <c r="K59" s="23">
        <f>SUM(K48:K55)</f>
        <v>417312</v>
      </c>
    </row>
    <row r="60" spans="1:11" ht="21" customHeight="1" x14ac:dyDescent="0.25">
      <c r="A60" s="190" t="s">
        <v>35</v>
      </c>
      <c r="B60" s="191"/>
      <c r="C60" s="191"/>
      <c r="D60" s="191"/>
      <c r="E60" s="191"/>
      <c r="F60" s="191"/>
      <c r="G60" s="191"/>
      <c r="H60" s="191"/>
      <c r="I60" s="191"/>
      <c r="J60" s="191"/>
      <c r="K60" s="192"/>
    </row>
    <row r="61" spans="1:11" ht="25.5" x14ac:dyDescent="0.25">
      <c r="A61" s="1" t="s">
        <v>0</v>
      </c>
      <c r="B61" s="2" t="s">
        <v>1</v>
      </c>
      <c r="C61" s="2" t="s">
        <v>2</v>
      </c>
      <c r="D61" s="2" t="s">
        <v>3</v>
      </c>
      <c r="E61" s="2" t="s">
        <v>140</v>
      </c>
      <c r="F61" s="2" t="s">
        <v>63</v>
      </c>
      <c r="G61" s="2" t="s">
        <v>62</v>
      </c>
      <c r="H61" s="2" t="s">
        <v>5</v>
      </c>
      <c r="I61" s="2" t="s">
        <v>6</v>
      </c>
      <c r="J61" s="3" t="s">
        <v>7</v>
      </c>
      <c r="K61" s="3" t="s">
        <v>8</v>
      </c>
    </row>
    <row r="62" spans="1:11" s="39" customFormat="1" ht="12.75" x14ac:dyDescent="0.25">
      <c r="A62" s="68">
        <v>1</v>
      </c>
      <c r="B62" s="61">
        <v>0.20138888888888887</v>
      </c>
      <c r="C62" s="61">
        <v>0.2673611111111111</v>
      </c>
      <c r="D62" s="77">
        <f t="shared" ref="D62:D69" si="16">IF(C62&lt;B62,C62-B62+24,C62-B62)</f>
        <v>6.5972222222222238E-2</v>
      </c>
      <c r="E62" s="59">
        <v>2</v>
      </c>
      <c r="F62" s="29" t="s">
        <v>28</v>
      </c>
      <c r="G62" s="30" t="s">
        <v>61</v>
      </c>
      <c r="H62" s="34" t="s">
        <v>15</v>
      </c>
      <c r="I62" s="34" t="s">
        <v>16</v>
      </c>
      <c r="J62" s="55">
        <v>12728</v>
      </c>
      <c r="K62" s="32">
        <f>J62*E62</f>
        <v>25456</v>
      </c>
    </row>
    <row r="63" spans="1:11" s="39" customFormat="1" ht="12.75" x14ac:dyDescent="0.25">
      <c r="A63" s="27">
        <v>2</v>
      </c>
      <c r="B63" s="61">
        <v>0.20833333333333334</v>
      </c>
      <c r="C63" s="61">
        <v>0.25</v>
      </c>
      <c r="D63" s="77">
        <f t="shared" si="16"/>
        <v>4.1666666666666657E-2</v>
      </c>
      <c r="E63" s="59">
        <v>1</v>
      </c>
      <c r="F63" s="29" t="s">
        <v>28</v>
      </c>
      <c r="G63" s="30" t="s">
        <v>61</v>
      </c>
      <c r="H63" s="34" t="s">
        <v>79</v>
      </c>
      <c r="I63" s="34" t="s">
        <v>80</v>
      </c>
      <c r="J63" s="55">
        <v>12728</v>
      </c>
      <c r="K63" s="32">
        <f t="shared" ref="K63:K69" si="17">J63*E63</f>
        <v>12728</v>
      </c>
    </row>
    <row r="64" spans="1:11" s="39" customFormat="1" ht="12.75" x14ac:dyDescent="0.25">
      <c r="A64" s="27">
        <v>3</v>
      </c>
      <c r="B64" s="61">
        <v>0.21527777777777779</v>
      </c>
      <c r="C64" s="61">
        <v>0.25</v>
      </c>
      <c r="D64" s="77">
        <f t="shared" si="16"/>
        <v>3.472222222222221E-2</v>
      </c>
      <c r="E64" s="59">
        <v>1</v>
      </c>
      <c r="F64" s="29" t="s">
        <v>28</v>
      </c>
      <c r="G64" s="30" t="s">
        <v>61</v>
      </c>
      <c r="H64" s="34" t="s">
        <v>26</v>
      </c>
      <c r="I64" s="34" t="s">
        <v>12</v>
      </c>
      <c r="J64" s="55">
        <v>12728</v>
      </c>
      <c r="K64" s="32">
        <f t="shared" si="17"/>
        <v>12728</v>
      </c>
    </row>
    <row r="65" spans="1:11" s="39" customFormat="1" ht="12" x14ac:dyDescent="0.25">
      <c r="A65" s="27">
        <v>4</v>
      </c>
      <c r="B65" s="61">
        <v>0.25</v>
      </c>
      <c r="C65" s="61">
        <v>0.39583333333333331</v>
      </c>
      <c r="D65" s="77">
        <f t="shared" si="16"/>
        <v>0.14583333333333331</v>
      </c>
      <c r="E65" s="59">
        <v>4</v>
      </c>
      <c r="F65" s="29" t="s">
        <v>85</v>
      </c>
      <c r="G65" s="30" t="s">
        <v>61</v>
      </c>
      <c r="H65" s="34" t="s">
        <v>26</v>
      </c>
      <c r="I65" s="34" t="s">
        <v>145</v>
      </c>
      <c r="J65" s="58">
        <v>19981</v>
      </c>
      <c r="K65" s="32">
        <f t="shared" si="17"/>
        <v>79924</v>
      </c>
    </row>
    <row r="66" spans="1:11" s="39" customFormat="1" ht="12.75" x14ac:dyDescent="0.25">
      <c r="A66" s="27">
        <v>5</v>
      </c>
      <c r="B66" s="61">
        <v>0.875</v>
      </c>
      <c r="C66" s="61">
        <v>0.93333333333333324</v>
      </c>
      <c r="D66" s="77">
        <f t="shared" si="16"/>
        <v>5.8333333333333237E-2</v>
      </c>
      <c r="E66" s="59">
        <v>2</v>
      </c>
      <c r="F66" s="29" t="s">
        <v>28</v>
      </c>
      <c r="G66" s="30" t="s">
        <v>61</v>
      </c>
      <c r="H66" s="34" t="s">
        <v>30</v>
      </c>
      <c r="I66" s="34" t="s">
        <v>31</v>
      </c>
      <c r="J66" s="55">
        <v>12728</v>
      </c>
      <c r="K66" s="32">
        <f t="shared" si="17"/>
        <v>25456</v>
      </c>
    </row>
    <row r="67" spans="1:11" s="39" customFormat="1" ht="12.75" x14ac:dyDescent="0.25">
      <c r="A67" s="27">
        <v>7</v>
      </c>
      <c r="B67" s="61">
        <v>0.89583333333333337</v>
      </c>
      <c r="C67" s="61">
        <v>0.91666666666666663</v>
      </c>
      <c r="D67" s="77">
        <f t="shared" si="16"/>
        <v>2.0833333333333259E-2</v>
      </c>
      <c r="E67" s="59">
        <v>1</v>
      </c>
      <c r="F67" s="29" t="s">
        <v>28</v>
      </c>
      <c r="G67" s="30" t="s">
        <v>61</v>
      </c>
      <c r="H67" s="34" t="s">
        <v>69</v>
      </c>
      <c r="I67" s="34" t="s">
        <v>70</v>
      </c>
      <c r="J67" s="55">
        <v>12728</v>
      </c>
      <c r="K67" s="32">
        <f t="shared" si="17"/>
        <v>12728</v>
      </c>
    </row>
    <row r="68" spans="1:11" s="39" customFormat="1" ht="12.75" x14ac:dyDescent="0.25">
      <c r="A68" s="27">
        <v>9</v>
      </c>
      <c r="B68" s="61">
        <v>0.88194444444444453</v>
      </c>
      <c r="C68" s="61">
        <v>0.98263888888888884</v>
      </c>
      <c r="D68" s="77">
        <f t="shared" si="16"/>
        <v>0.10069444444444431</v>
      </c>
      <c r="E68" s="59">
        <v>3</v>
      </c>
      <c r="F68" s="29" t="s">
        <v>28</v>
      </c>
      <c r="G68" s="30" t="s">
        <v>61</v>
      </c>
      <c r="H68" s="34" t="s">
        <v>67</v>
      </c>
      <c r="I68" s="34" t="s">
        <v>68</v>
      </c>
      <c r="J68" s="55">
        <v>12728</v>
      </c>
      <c r="K68" s="32">
        <f t="shared" si="17"/>
        <v>38184</v>
      </c>
    </row>
    <row r="69" spans="1:11" s="39" customFormat="1" ht="12.75" x14ac:dyDescent="0.25">
      <c r="A69" s="27">
        <v>10</v>
      </c>
      <c r="B69" s="61">
        <v>0.91666666666666663</v>
      </c>
      <c r="C69" s="61">
        <v>0.98402777777777783</v>
      </c>
      <c r="D69" s="77">
        <f t="shared" si="16"/>
        <v>6.7361111111111205E-2</v>
      </c>
      <c r="E69" s="59">
        <v>2</v>
      </c>
      <c r="F69" s="29" t="s">
        <v>28</v>
      </c>
      <c r="G69" s="30" t="s">
        <v>61</v>
      </c>
      <c r="H69" s="34" t="s">
        <v>26</v>
      </c>
      <c r="I69" s="34" t="s">
        <v>12</v>
      </c>
      <c r="J69" s="55">
        <v>12728</v>
      </c>
      <c r="K69" s="32">
        <f t="shared" si="17"/>
        <v>25456</v>
      </c>
    </row>
    <row r="70" spans="1:11" x14ac:dyDescent="0.25">
      <c r="A70" s="15"/>
      <c r="B70" s="16"/>
      <c r="C70" s="16"/>
      <c r="D70" s="16"/>
      <c r="E70" s="16"/>
      <c r="F70" s="16"/>
      <c r="G70" s="16"/>
      <c r="H70" s="16"/>
      <c r="I70" s="16"/>
      <c r="J70" s="17"/>
      <c r="K70" s="23">
        <f>SUM(K62:K69)</f>
        <v>232660</v>
      </c>
    </row>
    <row r="71" spans="1:11" ht="21" customHeight="1" x14ac:dyDescent="0.25">
      <c r="A71" s="187" t="s">
        <v>36</v>
      </c>
      <c r="B71" s="188"/>
      <c r="C71" s="188"/>
      <c r="D71" s="188"/>
      <c r="E71" s="188"/>
      <c r="F71" s="188"/>
      <c r="G71" s="188"/>
      <c r="H71" s="188"/>
      <c r="I71" s="188"/>
      <c r="J71" s="188"/>
      <c r="K71" s="189"/>
    </row>
    <row r="72" spans="1:11" ht="25.5" x14ac:dyDescent="0.25">
      <c r="A72" s="1" t="s">
        <v>0</v>
      </c>
      <c r="B72" s="2" t="s">
        <v>1</v>
      </c>
      <c r="C72" s="2" t="s">
        <v>2</v>
      </c>
      <c r="D72" s="2" t="s">
        <v>3</v>
      </c>
      <c r="E72" s="2" t="s">
        <v>140</v>
      </c>
      <c r="F72" s="2" t="s">
        <v>63</v>
      </c>
      <c r="G72" s="2" t="s">
        <v>62</v>
      </c>
      <c r="H72" s="2" t="s">
        <v>5</v>
      </c>
      <c r="I72" s="2" t="s">
        <v>6</v>
      </c>
      <c r="J72" s="3" t="s">
        <v>7</v>
      </c>
      <c r="K72" s="3" t="s">
        <v>8</v>
      </c>
    </row>
    <row r="73" spans="1:11" s="39" customFormat="1" ht="12.75" x14ac:dyDescent="0.25">
      <c r="A73" s="27">
        <v>1</v>
      </c>
      <c r="B73" s="61">
        <v>0.20138888888888887</v>
      </c>
      <c r="C73" s="61">
        <v>0.25</v>
      </c>
      <c r="D73" s="77">
        <f t="shared" ref="D73:D78" si="18">IF(C73&lt;B73,C73-B73+24,C73-B73)</f>
        <v>4.8611111111111133E-2</v>
      </c>
      <c r="E73" s="59">
        <v>2</v>
      </c>
      <c r="F73" s="29" t="s">
        <v>28</v>
      </c>
      <c r="G73" s="30" t="s">
        <v>61</v>
      </c>
      <c r="H73" s="33" t="s">
        <v>65</v>
      </c>
      <c r="I73" s="33" t="s">
        <v>66</v>
      </c>
      <c r="J73" s="55">
        <v>12728</v>
      </c>
      <c r="K73" s="32">
        <f>J73*E73</f>
        <v>25456</v>
      </c>
    </row>
    <row r="74" spans="1:11" s="39" customFormat="1" ht="12.75" x14ac:dyDescent="0.25">
      <c r="A74" s="27">
        <v>2</v>
      </c>
      <c r="B74" s="61">
        <v>0.22222222222222221</v>
      </c>
      <c r="C74" s="61">
        <v>0.27083333333333331</v>
      </c>
      <c r="D74" s="77">
        <f t="shared" si="18"/>
        <v>4.8611111111111105E-2</v>
      </c>
      <c r="E74" s="59">
        <v>2</v>
      </c>
      <c r="F74" s="29" t="s">
        <v>28</v>
      </c>
      <c r="G74" s="30" t="s">
        <v>61</v>
      </c>
      <c r="H74" s="33" t="s">
        <v>71</v>
      </c>
      <c r="I74" s="33" t="s">
        <v>72</v>
      </c>
      <c r="J74" s="55">
        <v>12728</v>
      </c>
      <c r="K74" s="32">
        <f t="shared" ref="K74:K78" si="19">J74*E74</f>
        <v>25456</v>
      </c>
    </row>
    <row r="75" spans="1:11" s="39" customFormat="1" ht="12" x14ac:dyDescent="0.25">
      <c r="A75" s="27">
        <v>3</v>
      </c>
      <c r="B75" s="61">
        <v>0.25</v>
      </c>
      <c r="C75" s="61">
        <v>0.29166666666666669</v>
      </c>
      <c r="D75" s="77">
        <f t="shared" si="18"/>
        <v>4.1666666666666685E-2</v>
      </c>
      <c r="E75" s="59">
        <v>1</v>
      </c>
      <c r="F75" s="29" t="s">
        <v>85</v>
      </c>
      <c r="G75" s="30" t="s">
        <v>61</v>
      </c>
      <c r="H75" s="33" t="s">
        <v>65</v>
      </c>
      <c r="I75" s="33" t="s">
        <v>66</v>
      </c>
      <c r="J75" s="58">
        <v>19981</v>
      </c>
      <c r="K75" s="32">
        <f t="shared" si="19"/>
        <v>19981</v>
      </c>
    </row>
    <row r="76" spans="1:11" s="39" customFormat="1" ht="12.75" x14ac:dyDescent="0.25">
      <c r="A76" s="27">
        <v>4</v>
      </c>
      <c r="B76" s="61">
        <v>0.875</v>
      </c>
      <c r="C76" s="61">
        <v>0.91666666666666663</v>
      </c>
      <c r="D76" s="77">
        <f t="shared" si="18"/>
        <v>4.166666666666663E-2</v>
      </c>
      <c r="E76" s="59">
        <v>1</v>
      </c>
      <c r="F76" s="29" t="s">
        <v>28</v>
      </c>
      <c r="G76" s="30" t="s">
        <v>61</v>
      </c>
      <c r="H76" s="33" t="s">
        <v>69</v>
      </c>
      <c r="I76" s="33" t="s">
        <v>70</v>
      </c>
      <c r="J76" s="55">
        <v>12728</v>
      </c>
      <c r="K76" s="32">
        <f t="shared" si="19"/>
        <v>12728</v>
      </c>
    </row>
    <row r="77" spans="1:11" s="39" customFormat="1" ht="12.75" x14ac:dyDescent="0.25">
      <c r="A77" s="27">
        <v>5</v>
      </c>
      <c r="B77" s="61">
        <v>0.88194444444444453</v>
      </c>
      <c r="C77" s="61">
        <v>0.95833333333333337</v>
      </c>
      <c r="D77" s="77">
        <f t="shared" si="18"/>
        <v>7.638888888888884E-2</v>
      </c>
      <c r="E77" s="59">
        <v>2</v>
      </c>
      <c r="F77" s="29" t="s">
        <v>28</v>
      </c>
      <c r="G77" s="30" t="s">
        <v>61</v>
      </c>
      <c r="H77" s="33" t="s">
        <v>10</v>
      </c>
      <c r="I77" s="33" t="s">
        <v>11</v>
      </c>
      <c r="J77" s="55">
        <v>12728</v>
      </c>
      <c r="K77" s="32">
        <f t="shared" si="19"/>
        <v>25456</v>
      </c>
    </row>
    <row r="78" spans="1:11" s="39" customFormat="1" ht="12.75" x14ac:dyDescent="0.25">
      <c r="A78" s="27">
        <v>6</v>
      </c>
      <c r="B78" s="61">
        <v>0.89583333333333337</v>
      </c>
      <c r="C78" s="61">
        <v>0.97083333333333333</v>
      </c>
      <c r="D78" s="77">
        <f t="shared" si="18"/>
        <v>7.4999999999999956E-2</v>
      </c>
      <c r="E78" s="59">
        <v>3</v>
      </c>
      <c r="F78" s="29" t="s">
        <v>28</v>
      </c>
      <c r="G78" s="30" t="s">
        <v>61</v>
      </c>
      <c r="H78" s="33" t="s">
        <v>30</v>
      </c>
      <c r="I78" s="33" t="s">
        <v>31</v>
      </c>
      <c r="J78" s="55">
        <v>12728</v>
      </c>
      <c r="K78" s="32">
        <f t="shared" si="19"/>
        <v>38184</v>
      </c>
    </row>
    <row r="79" spans="1:11" x14ac:dyDescent="0.25">
      <c r="A79" s="184"/>
      <c r="B79" s="185"/>
      <c r="C79" s="185"/>
      <c r="D79" s="185"/>
      <c r="E79" s="185"/>
      <c r="F79" s="185"/>
      <c r="G79" s="185"/>
      <c r="H79" s="185"/>
      <c r="I79" s="185"/>
      <c r="J79" s="186"/>
      <c r="K79" s="23">
        <f>SUM(K73:K78)</f>
        <v>147261</v>
      </c>
    </row>
    <row r="80" spans="1:11" ht="21" customHeight="1" x14ac:dyDescent="0.25">
      <c r="A80" s="187" t="s">
        <v>37</v>
      </c>
      <c r="B80" s="188"/>
      <c r="C80" s="188"/>
      <c r="D80" s="188"/>
      <c r="E80" s="188"/>
      <c r="F80" s="188"/>
      <c r="G80" s="188"/>
      <c r="H80" s="188"/>
      <c r="I80" s="188"/>
      <c r="J80" s="188"/>
      <c r="K80" s="189"/>
    </row>
    <row r="81" spans="1:11" ht="25.5" x14ac:dyDescent="0.25">
      <c r="A81" s="1" t="s">
        <v>0</v>
      </c>
      <c r="B81" s="2" t="s">
        <v>1</v>
      </c>
      <c r="C81" s="2" t="s">
        <v>2</v>
      </c>
      <c r="D81" s="2" t="s">
        <v>3</v>
      </c>
      <c r="E81" s="2" t="s">
        <v>140</v>
      </c>
      <c r="F81" s="2" t="s">
        <v>63</v>
      </c>
      <c r="G81" s="2" t="s">
        <v>62</v>
      </c>
      <c r="H81" s="2" t="s">
        <v>5</v>
      </c>
      <c r="I81" s="2" t="s">
        <v>6</v>
      </c>
      <c r="J81" s="3" t="s">
        <v>7</v>
      </c>
      <c r="K81" s="3" t="s">
        <v>8</v>
      </c>
    </row>
    <row r="82" spans="1:11" s="39" customFormat="1" ht="12.75" x14ac:dyDescent="0.25">
      <c r="A82" s="27">
        <v>1</v>
      </c>
      <c r="B82" s="61">
        <v>0.21875</v>
      </c>
      <c r="C82" s="61">
        <v>0.28125</v>
      </c>
      <c r="D82" s="77">
        <f t="shared" ref="D82:D89" si="20">IF(C82&lt;B82,C82-B82+24,C82-B82)</f>
        <v>6.25E-2</v>
      </c>
      <c r="E82" s="59">
        <v>2</v>
      </c>
      <c r="F82" s="29" t="s">
        <v>28</v>
      </c>
      <c r="G82" s="30" t="s">
        <v>61</v>
      </c>
      <c r="H82" s="33" t="s">
        <v>10</v>
      </c>
      <c r="I82" s="33" t="s">
        <v>11</v>
      </c>
      <c r="J82" s="55">
        <v>12728</v>
      </c>
      <c r="K82" s="52">
        <f>J82*E82</f>
        <v>25456</v>
      </c>
    </row>
    <row r="83" spans="1:11" s="39" customFormat="1" ht="12.75" x14ac:dyDescent="0.25">
      <c r="A83" s="27">
        <v>2</v>
      </c>
      <c r="B83" s="61">
        <v>0.22222222222222221</v>
      </c>
      <c r="C83" s="61">
        <v>0.25</v>
      </c>
      <c r="D83" s="77">
        <f t="shared" si="20"/>
        <v>2.777777777777779E-2</v>
      </c>
      <c r="E83" s="59">
        <v>1</v>
      </c>
      <c r="F83" s="29" t="s">
        <v>28</v>
      </c>
      <c r="G83" s="30" t="s">
        <v>61</v>
      </c>
      <c r="H83" s="33" t="s">
        <v>81</v>
      </c>
      <c r="I83" s="33" t="s">
        <v>82</v>
      </c>
      <c r="J83" s="55">
        <v>12728</v>
      </c>
      <c r="K83" s="52">
        <f t="shared" ref="K83:K89" si="21">J83*E83</f>
        <v>12728</v>
      </c>
    </row>
    <row r="84" spans="1:11" s="39" customFormat="1" ht="12.75" x14ac:dyDescent="0.25">
      <c r="A84" s="27">
        <v>3</v>
      </c>
      <c r="B84" s="61">
        <v>0.22222222222222221</v>
      </c>
      <c r="C84" s="61">
        <v>0.24236111111111111</v>
      </c>
      <c r="D84" s="77">
        <f t="shared" si="20"/>
        <v>2.0138888888888901E-2</v>
      </c>
      <c r="E84" s="59">
        <v>1</v>
      </c>
      <c r="F84" s="29" t="s">
        <v>28</v>
      </c>
      <c r="G84" s="30" t="s">
        <v>61</v>
      </c>
      <c r="H84" s="33" t="s">
        <v>83</v>
      </c>
      <c r="I84" s="33" t="s">
        <v>84</v>
      </c>
      <c r="J84" s="55">
        <v>12728</v>
      </c>
      <c r="K84" s="52">
        <f t="shared" si="21"/>
        <v>12728</v>
      </c>
    </row>
    <row r="85" spans="1:11" s="39" customFormat="1" ht="12" x14ac:dyDescent="0.25">
      <c r="A85" s="27">
        <v>4</v>
      </c>
      <c r="B85" s="61">
        <v>0.25</v>
      </c>
      <c r="C85" s="61">
        <v>0.27777777777777779</v>
      </c>
      <c r="D85" s="77">
        <f t="shared" si="20"/>
        <v>2.777777777777779E-2</v>
      </c>
      <c r="E85" s="59">
        <v>1</v>
      </c>
      <c r="F85" s="29" t="s">
        <v>85</v>
      </c>
      <c r="G85" s="30" t="s">
        <v>61</v>
      </c>
      <c r="H85" s="33" t="s">
        <v>83</v>
      </c>
      <c r="I85" s="33" t="s">
        <v>84</v>
      </c>
      <c r="J85" s="58">
        <v>19981</v>
      </c>
      <c r="K85" s="52">
        <f t="shared" si="21"/>
        <v>19981</v>
      </c>
    </row>
    <row r="86" spans="1:11" s="39" customFormat="1" ht="12.75" x14ac:dyDescent="0.25">
      <c r="A86" s="27">
        <v>5</v>
      </c>
      <c r="B86" s="61">
        <v>0.86805555555555547</v>
      </c>
      <c r="C86" s="61">
        <v>0.95833333333333337</v>
      </c>
      <c r="D86" s="77">
        <f t="shared" si="20"/>
        <v>9.0277777777777901E-2</v>
      </c>
      <c r="E86" s="59">
        <v>3</v>
      </c>
      <c r="F86" s="29" t="s">
        <v>28</v>
      </c>
      <c r="G86" s="30" t="s">
        <v>61</v>
      </c>
      <c r="H86" s="33" t="s">
        <v>86</v>
      </c>
      <c r="I86" s="33" t="s">
        <v>87</v>
      </c>
      <c r="J86" s="55">
        <v>12728</v>
      </c>
      <c r="K86" s="52">
        <f t="shared" si="21"/>
        <v>38184</v>
      </c>
    </row>
    <row r="87" spans="1:11" s="39" customFormat="1" ht="12.75" x14ac:dyDescent="0.25">
      <c r="A87" s="27">
        <v>6</v>
      </c>
      <c r="B87" s="61">
        <v>0.875</v>
      </c>
      <c r="C87" s="61">
        <v>0.96736111111111101</v>
      </c>
      <c r="D87" s="77">
        <f t="shared" si="20"/>
        <v>9.2361111111111005E-2</v>
      </c>
      <c r="E87" s="59">
        <v>3</v>
      </c>
      <c r="F87" s="29" t="s">
        <v>28</v>
      </c>
      <c r="G87" s="30" t="s">
        <v>61</v>
      </c>
      <c r="H87" s="33" t="s">
        <v>22</v>
      </c>
      <c r="I87" s="33" t="s">
        <v>9</v>
      </c>
      <c r="J87" s="55">
        <v>12728</v>
      </c>
      <c r="K87" s="52">
        <f t="shared" si="21"/>
        <v>38184</v>
      </c>
    </row>
    <row r="88" spans="1:11" s="39" customFormat="1" ht="12.75" x14ac:dyDescent="0.25">
      <c r="A88" s="27">
        <v>7</v>
      </c>
      <c r="B88" s="61">
        <v>0.875</v>
      </c>
      <c r="C88" s="61">
        <v>0.91666666666666663</v>
      </c>
      <c r="D88" s="77">
        <f t="shared" si="20"/>
        <v>4.166666666666663E-2</v>
      </c>
      <c r="E88" s="59">
        <v>1</v>
      </c>
      <c r="F88" s="29" t="s">
        <v>28</v>
      </c>
      <c r="G88" s="30" t="s">
        <v>61</v>
      </c>
      <c r="H88" s="33" t="s">
        <v>88</v>
      </c>
      <c r="I88" s="33" t="s">
        <v>89</v>
      </c>
      <c r="J88" s="55">
        <v>12728</v>
      </c>
      <c r="K88" s="52">
        <f t="shared" si="21"/>
        <v>12728</v>
      </c>
    </row>
    <row r="89" spans="1:11" s="39" customFormat="1" ht="12.75" x14ac:dyDescent="0.25">
      <c r="A89" s="27">
        <v>8</v>
      </c>
      <c r="B89" s="61">
        <v>0.875</v>
      </c>
      <c r="C89" s="61">
        <v>0.91666666666666663</v>
      </c>
      <c r="D89" s="77">
        <f t="shared" si="20"/>
        <v>4.166666666666663E-2</v>
      </c>
      <c r="E89" s="59">
        <v>1</v>
      </c>
      <c r="F89" s="29" t="s">
        <v>28</v>
      </c>
      <c r="G89" s="30" t="s">
        <v>61</v>
      </c>
      <c r="H89" s="33" t="s">
        <v>69</v>
      </c>
      <c r="I89" s="33" t="s">
        <v>70</v>
      </c>
      <c r="J89" s="55">
        <v>12728</v>
      </c>
      <c r="K89" s="52">
        <f t="shared" si="21"/>
        <v>12728</v>
      </c>
    </row>
    <row r="90" spans="1:11" x14ac:dyDescent="0.25">
      <c r="A90" s="15"/>
      <c r="B90" s="16"/>
      <c r="C90" s="16"/>
      <c r="D90" s="16"/>
      <c r="E90" s="16"/>
      <c r="F90" s="16"/>
      <c r="G90" s="16"/>
      <c r="H90" s="16"/>
      <c r="I90" s="16"/>
      <c r="J90" s="19"/>
      <c r="K90" s="23">
        <f>SUM(K82:K89)</f>
        <v>172717</v>
      </c>
    </row>
    <row r="91" spans="1:11" ht="21" customHeight="1" x14ac:dyDescent="0.25">
      <c r="A91" s="187" t="s">
        <v>38</v>
      </c>
      <c r="B91" s="188"/>
      <c r="C91" s="188"/>
      <c r="D91" s="188"/>
      <c r="E91" s="188"/>
      <c r="F91" s="188"/>
      <c r="G91" s="188"/>
      <c r="H91" s="188"/>
      <c r="I91" s="188"/>
      <c r="J91" s="188"/>
      <c r="K91" s="189"/>
    </row>
    <row r="92" spans="1:11" ht="25.5" x14ac:dyDescent="0.25">
      <c r="A92" s="1" t="s">
        <v>0</v>
      </c>
      <c r="B92" s="2" t="s">
        <v>1</v>
      </c>
      <c r="C92" s="2" t="s">
        <v>2</v>
      </c>
      <c r="D92" s="2" t="s">
        <v>3</v>
      </c>
      <c r="E92" s="2" t="s">
        <v>140</v>
      </c>
      <c r="F92" s="2" t="s">
        <v>63</v>
      </c>
      <c r="G92" s="2" t="s">
        <v>62</v>
      </c>
      <c r="H92" s="2" t="s">
        <v>5</v>
      </c>
      <c r="I92" s="2" t="s">
        <v>6</v>
      </c>
      <c r="J92" s="3" t="s">
        <v>7</v>
      </c>
      <c r="K92" s="3" t="s">
        <v>8</v>
      </c>
    </row>
    <row r="93" spans="1:11" s="39" customFormat="1" ht="12.75" x14ac:dyDescent="0.25">
      <c r="A93" s="27">
        <v>1</v>
      </c>
      <c r="B93" s="61">
        <v>0.19791666666666666</v>
      </c>
      <c r="C93" s="61">
        <v>0.25486111111111109</v>
      </c>
      <c r="D93" s="77">
        <f t="shared" ref="D93:D101" si="22">IF(C93&lt;B93,C93-B93+24,C93-B93)</f>
        <v>5.6944444444444436E-2</v>
      </c>
      <c r="E93" s="59">
        <v>2</v>
      </c>
      <c r="F93" s="29" t="s">
        <v>28</v>
      </c>
      <c r="G93" s="30" t="s">
        <v>61</v>
      </c>
      <c r="H93" s="31" t="s">
        <v>90</v>
      </c>
      <c r="I93" s="31" t="s">
        <v>91</v>
      </c>
      <c r="J93" s="55">
        <v>12728</v>
      </c>
      <c r="K93" s="32">
        <f>J93*E93</f>
        <v>25456</v>
      </c>
    </row>
    <row r="94" spans="1:11" s="39" customFormat="1" ht="12.75" x14ac:dyDescent="0.25">
      <c r="A94" s="27">
        <v>2</v>
      </c>
      <c r="B94" s="61">
        <v>0.20833333333333334</v>
      </c>
      <c r="C94" s="61">
        <v>0.25</v>
      </c>
      <c r="D94" s="77">
        <f t="shared" si="22"/>
        <v>4.1666666666666657E-2</v>
      </c>
      <c r="E94" s="59">
        <v>1</v>
      </c>
      <c r="F94" s="29" t="s">
        <v>28</v>
      </c>
      <c r="G94" s="30" t="s">
        <v>61</v>
      </c>
      <c r="H94" s="31" t="s">
        <v>67</v>
      </c>
      <c r="I94" s="31" t="s">
        <v>68</v>
      </c>
      <c r="J94" s="55">
        <v>12728</v>
      </c>
      <c r="K94" s="32">
        <f t="shared" ref="K94:K101" si="23">J94*E94</f>
        <v>12728</v>
      </c>
    </row>
    <row r="95" spans="1:11" s="39" customFormat="1" ht="12.75" x14ac:dyDescent="0.25">
      <c r="A95" s="27">
        <v>3</v>
      </c>
      <c r="B95" s="61">
        <v>0.21527777777777779</v>
      </c>
      <c r="C95" s="61">
        <v>0.25</v>
      </c>
      <c r="D95" s="77">
        <f t="shared" si="22"/>
        <v>3.472222222222221E-2</v>
      </c>
      <c r="E95" s="59">
        <v>1</v>
      </c>
      <c r="F95" s="29" t="s">
        <v>28</v>
      </c>
      <c r="G95" s="30" t="s">
        <v>61</v>
      </c>
      <c r="H95" s="31" t="s">
        <v>71</v>
      </c>
      <c r="I95" s="31" t="s">
        <v>72</v>
      </c>
      <c r="J95" s="55">
        <v>12728</v>
      </c>
      <c r="K95" s="32">
        <f t="shared" si="23"/>
        <v>12728</v>
      </c>
    </row>
    <row r="96" spans="1:11" s="39" customFormat="1" ht="12.75" x14ac:dyDescent="0.25">
      <c r="A96" s="27">
        <v>4</v>
      </c>
      <c r="B96" s="61">
        <v>0.24305555555555555</v>
      </c>
      <c r="C96" s="61">
        <v>0.30763888888888891</v>
      </c>
      <c r="D96" s="77">
        <f t="shared" si="22"/>
        <v>6.4583333333333354E-2</v>
      </c>
      <c r="E96" s="59">
        <v>2</v>
      </c>
      <c r="F96" s="29" t="s">
        <v>28</v>
      </c>
      <c r="G96" s="30" t="s">
        <v>61</v>
      </c>
      <c r="H96" s="31" t="s">
        <v>10</v>
      </c>
      <c r="I96" s="31" t="s">
        <v>11</v>
      </c>
      <c r="J96" s="55">
        <v>12728</v>
      </c>
      <c r="K96" s="32">
        <f t="shared" si="23"/>
        <v>25456</v>
      </c>
    </row>
    <row r="97" spans="1:11" s="39" customFormat="1" ht="12" x14ac:dyDescent="0.25">
      <c r="A97" s="27">
        <v>5</v>
      </c>
      <c r="B97" s="61">
        <v>0.35416666666666669</v>
      </c>
      <c r="C97" s="61">
        <v>0.39583333333333331</v>
      </c>
      <c r="D97" s="77">
        <f t="shared" si="22"/>
        <v>4.166666666666663E-2</v>
      </c>
      <c r="E97" s="59">
        <v>1</v>
      </c>
      <c r="F97" s="29" t="s">
        <v>85</v>
      </c>
      <c r="G97" s="30" t="s">
        <v>61</v>
      </c>
      <c r="H97" s="31" t="s">
        <v>90</v>
      </c>
      <c r="I97" s="31" t="s">
        <v>91</v>
      </c>
      <c r="J97" s="60">
        <v>19981</v>
      </c>
      <c r="K97" s="32">
        <f t="shared" si="23"/>
        <v>19981</v>
      </c>
    </row>
    <row r="98" spans="1:11" s="39" customFormat="1" ht="12.75" x14ac:dyDescent="0.25">
      <c r="A98" s="27">
        <v>6</v>
      </c>
      <c r="B98" s="61">
        <v>0.86805555555555547</v>
      </c>
      <c r="C98" s="61">
        <v>0.91666666666666663</v>
      </c>
      <c r="D98" s="77">
        <f t="shared" si="22"/>
        <v>4.861111111111116E-2</v>
      </c>
      <c r="E98" s="59">
        <v>2</v>
      </c>
      <c r="F98" s="29" t="s">
        <v>28</v>
      </c>
      <c r="G98" s="30" t="s">
        <v>61</v>
      </c>
      <c r="H98" s="31" t="s">
        <v>69</v>
      </c>
      <c r="I98" s="31" t="s">
        <v>70</v>
      </c>
      <c r="J98" s="55">
        <v>12728</v>
      </c>
      <c r="K98" s="32">
        <f t="shared" si="23"/>
        <v>25456</v>
      </c>
    </row>
    <row r="99" spans="1:11" s="39" customFormat="1" ht="12.75" x14ac:dyDescent="0.25">
      <c r="A99" s="27">
        <v>7</v>
      </c>
      <c r="B99" s="61">
        <v>0.88194444444444453</v>
      </c>
      <c r="C99" s="61">
        <v>0.96527777777777779</v>
      </c>
      <c r="D99" s="77">
        <f t="shared" si="22"/>
        <v>8.3333333333333259E-2</v>
      </c>
      <c r="E99" s="59">
        <v>2</v>
      </c>
      <c r="F99" s="29" t="s">
        <v>28</v>
      </c>
      <c r="G99" s="30" t="s">
        <v>61</v>
      </c>
      <c r="H99" s="31" t="s">
        <v>73</v>
      </c>
      <c r="I99" s="31" t="s">
        <v>74</v>
      </c>
      <c r="J99" s="55">
        <v>12728</v>
      </c>
      <c r="K99" s="32">
        <f t="shared" si="23"/>
        <v>25456</v>
      </c>
    </row>
    <row r="100" spans="1:11" s="39" customFormat="1" ht="12.75" x14ac:dyDescent="0.25">
      <c r="A100" s="27">
        <v>8</v>
      </c>
      <c r="B100" s="61">
        <v>0.88194444444444453</v>
      </c>
      <c r="C100" s="61">
        <v>0.95833333333333337</v>
      </c>
      <c r="D100" s="77">
        <f t="shared" si="22"/>
        <v>7.638888888888884E-2</v>
      </c>
      <c r="E100" s="59">
        <v>2</v>
      </c>
      <c r="F100" s="29" t="s">
        <v>28</v>
      </c>
      <c r="G100" s="30" t="s">
        <v>61</v>
      </c>
      <c r="H100" s="31" t="s">
        <v>10</v>
      </c>
      <c r="I100" s="31" t="s">
        <v>11</v>
      </c>
      <c r="J100" s="55">
        <v>12728</v>
      </c>
      <c r="K100" s="32">
        <f t="shared" si="23"/>
        <v>25456</v>
      </c>
    </row>
    <row r="101" spans="1:11" s="39" customFormat="1" ht="12" x14ac:dyDescent="0.25">
      <c r="A101" s="27">
        <v>10</v>
      </c>
      <c r="B101" s="61">
        <v>0.65277777777777779</v>
      </c>
      <c r="C101" s="61">
        <v>0.83333333333333337</v>
      </c>
      <c r="D101" s="77">
        <f t="shared" si="22"/>
        <v>0.18055555555555558</v>
      </c>
      <c r="E101" s="59">
        <v>5</v>
      </c>
      <c r="F101" s="29" t="s">
        <v>85</v>
      </c>
      <c r="G101" s="30" t="s">
        <v>61</v>
      </c>
      <c r="H101" s="33" t="s">
        <v>30</v>
      </c>
      <c r="I101" s="33" t="s">
        <v>31</v>
      </c>
      <c r="J101" s="60">
        <v>19981</v>
      </c>
      <c r="K101" s="32">
        <f t="shared" si="23"/>
        <v>99905</v>
      </c>
    </row>
    <row r="102" spans="1:11" x14ac:dyDescent="0.25">
      <c r="A102" s="184"/>
      <c r="B102" s="185"/>
      <c r="C102" s="185"/>
      <c r="D102" s="185"/>
      <c r="E102" s="185"/>
      <c r="F102" s="185"/>
      <c r="G102" s="185"/>
      <c r="H102" s="185"/>
      <c r="I102" s="185"/>
      <c r="J102" s="186"/>
      <c r="K102" s="23">
        <f>SUM(K93:K101)</f>
        <v>272622</v>
      </c>
    </row>
    <row r="103" spans="1:11" ht="21" customHeight="1" x14ac:dyDescent="0.25">
      <c r="A103" s="187" t="s">
        <v>39</v>
      </c>
      <c r="B103" s="188"/>
      <c r="C103" s="188"/>
      <c r="D103" s="188"/>
      <c r="E103" s="188"/>
      <c r="F103" s="188"/>
      <c r="G103" s="188"/>
      <c r="H103" s="188"/>
      <c r="I103" s="188"/>
      <c r="J103" s="188"/>
      <c r="K103" s="189"/>
    </row>
    <row r="104" spans="1:11" ht="25.5" x14ac:dyDescent="0.25">
      <c r="A104" s="1" t="s">
        <v>0</v>
      </c>
      <c r="B104" s="2" t="s">
        <v>1</v>
      </c>
      <c r="C104" s="2" t="s">
        <v>2</v>
      </c>
      <c r="D104" s="2" t="s">
        <v>3</v>
      </c>
      <c r="E104" s="2" t="s">
        <v>140</v>
      </c>
      <c r="F104" s="2" t="s">
        <v>63</v>
      </c>
      <c r="G104" s="2" t="s">
        <v>62</v>
      </c>
      <c r="H104" s="2" t="s">
        <v>5</v>
      </c>
      <c r="I104" s="2" t="s">
        <v>6</v>
      </c>
      <c r="J104" s="3" t="s">
        <v>7</v>
      </c>
      <c r="K104" s="3" t="s">
        <v>8</v>
      </c>
    </row>
    <row r="105" spans="1:11" s="39" customFormat="1" ht="12.75" x14ac:dyDescent="0.25">
      <c r="A105" s="27">
        <v>1</v>
      </c>
      <c r="B105" s="61">
        <v>0.21527777777777779</v>
      </c>
      <c r="C105" s="61">
        <v>0.25</v>
      </c>
      <c r="D105" s="77">
        <f t="shared" ref="D105:D112" si="24">IF(C105&lt;B105,C105-B105+24,C105-B105)</f>
        <v>3.472222222222221E-2</v>
      </c>
      <c r="E105" s="59">
        <v>1</v>
      </c>
      <c r="F105" s="29" t="s">
        <v>28</v>
      </c>
      <c r="G105" s="30" t="s">
        <v>61</v>
      </c>
      <c r="H105" s="31" t="s">
        <v>71</v>
      </c>
      <c r="I105" s="31" t="s">
        <v>72</v>
      </c>
      <c r="J105" s="55">
        <v>12728</v>
      </c>
      <c r="K105" s="32">
        <f>J105*E105</f>
        <v>12728</v>
      </c>
    </row>
    <row r="106" spans="1:11" s="39" customFormat="1" ht="12.75" x14ac:dyDescent="0.25">
      <c r="A106" s="27">
        <v>3</v>
      </c>
      <c r="B106" s="61">
        <v>0.86805555555555547</v>
      </c>
      <c r="C106" s="61">
        <v>0.91666666666666663</v>
      </c>
      <c r="D106" s="77">
        <f t="shared" si="24"/>
        <v>4.861111111111116E-2</v>
      </c>
      <c r="E106" s="59">
        <v>2</v>
      </c>
      <c r="F106" s="29" t="s">
        <v>28</v>
      </c>
      <c r="G106" s="30" t="s">
        <v>61</v>
      </c>
      <c r="H106" s="31" t="s">
        <v>69</v>
      </c>
      <c r="I106" s="31" t="s">
        <v>70</v>
      </c>
      <c r="J106" s="55">
        <v>12728</v>
      </c>
      <c r="K106" s="32">
        <f t="shared" ref="K106:K112" si="25">J106*E106</f>
        <v>25456</v>
      </c>
    </row>
    <row r="107" spans="1:11" s="39" customFormat="1" ht="12.75" x14ac:dyDescent="0.25">
      <c r="A107" s="27">
        <v>4</v>
      </c>
      <c r="B107" s="61">
        <v>0.88194444444444453</v>
      </c>
      <c r="C107" s="61">
        <v>0.95833333333333337</v>
      </c>
      <c r="D107" s="77">
        <f t="shared" si="24"/>
        <v>7.638888888888884E-2</v>
      </c>
      <c r="E107" s="59">
        <v>4</v>
      </c>
      <c r="F107" s="29" t="s">
        <v>28</v>
      </c>
      <c r="G107" s="30" t="s">
        <v>61</v>
      </c>
      <c r="H107" s="31" t="s">
        <v>10</v>
      </c>
      <c r="I107" s="31" t="s">
        <v>11</v>
      </c>
      <c r="J107" s="55">
        <v>12728</v>
      </c>
      <c r="K107" s="32">
        <f t="shared" si="25"/>
        <v>50912</v>
      </c>
    </row>
    <row r="108" spans="1:11" s="39" customFormat="1" ht="12.75" x14ac:dyDescent="0.25">
      <c r="A108" s="27">
        <v>5</v>
      </c>
      <c r="B108" s="61">
        <v>0.89236111111111116</v>
      </c>
      <c r="C108" s="61">
        <v>0.97222222222222221</v>
      </c>
      <c r="D108" s="77">
        <f t="shared" si="24"/>
        <v>7.9861111111111049E-2</v>
      </c>
      <c r="E108" s="59">
        <v>2</v>
      </c>
      <c r="F108" s="29" t="s">
        <v>28</v>
      </c>
      <c r="G108" s="30" t="s">
        <v>61</v>
      </c>
      <c r="H108" s="31" t="s">
        <v>152</v>
      </c>
      <c r="I108" s="31" t="s">
        <v>153</v>
      </c>
      <c r="J108" s="55">
        <v>12728</v>
      </c>
      <c r="K108" s="32">
        <f t="shared" si="25"/>
        <v>25456</v>
      </c>
    </row>
    <row r="109" spans="1:11" s="39" customFormat="1" ht="12.75" x14ac:dyDescent="0.25">
      <c r="A109" s="27">
        <v>6</v>
      </c>
      <c r="B109" s="61">
        <v>0.93055555555555547</v>
      </c>
      <c r="C109" s="61">
        <v>0</v>
      </c>
      <c r="D109" s="77">
        <f t="shared" si="24"/>
        <v>23.069444444444443</v>
      </c>
      <c r="E109" s="59">
        <v>2</v>
      </c>
      <c r="F109" s="29" t="s">
        <v>28</v>
      </c>
      <c r="G109" s="30" t="s">
        <v>61</v>
      </c>
      <c r="H109" s="31" t="s">
        <v>67</v>
      </c>
      <c r="I109" s="31" t="s">
        <v>68</v>
      </c>
      <c r="J109" s="55">
        <v>12728</v>
      </c>
      <c r="K109" s="32">
        <f t="shared" si="25"/>
        <v>25456</v>
      </c>
    </row>
    <row r="110" spans="1:11" s="39" customFormat="1" ht="12.75" x14ac:dyDescent="0.25">
      <c r="A110" s="27">
        <v>7</v>
      </c>
      <c r="B110" s="61">
        <v>0.95833333333333337</v>
      </c>
      <c r="C110" s="61">
        <v>1.5972222222222224E-2</v>
      </c>
      <c r="D110" s="77">
        <f t="shared" si="24"/>
        <v>23.057638888888889</v>
      </c>
      <c r="E110" s="59">
        <v>2</v>
      </c>
      <c r="F110" s="29" t="s">
        <v>28</v>
      </c>
      <c r="G110" s="30" t="s">
        <v>61</v>
      </c>
      <c r="H110" s="31" t="s">
        <v>22</v>
      </c>
      <c r="I110" s="31" t="s">
        <v>9</v>
      </c>
      <c r="J110" s="55">
        <v>12728</v>
      </c>
      <c r="K110" s="32">
        <f t="shared" si="25"/>
        <v>25456</v>
      </c>
    </row>
    <row r="111" spans="1:11" s="39" customFormat="1" ht="12.75" x14ac:dyDescent="0.25">
      <c r="A111" s="27">
        <v>8</v>
      </c>
      <c r="B111" s="61">
        <v>0.95833333333333337</v>
      </c>
      <c r="C111" s="61">
        <v>0.97916666666666663</v>
      </c>
      <c r="D111" s="77">
        <f t="shared" si="24"/>
        <v>2.0833333333333259E-2</v>
      </c>
      <c r="E111" s="59">
        <v>1</v>
      </c>
      <c r="F111" s="29" t="s">
        <v>28</v>
      </c>
      <c r="G111" s="30" t="s">
        <v>61</v>
      </c>
      <c r="H111" s="31" t="s">
        <v>73</v>
      </c>
      <c r="I111" s="31" t="s">
        <v>74</v>
      </c>
      <c r="J111" s="55">
        <v>12728</v>
      </c>
      <c r="K111" s="32">
        <f t="shared" si="25"/>
        <v>12728</v>
      </c>
    </row>
    <row r="112" spans="1:11" s="39" customFormat="1" ht="12.75" x14ac:dyDescent="0.25">
      <c r="A112" s="27">
        <v>9</v>
      </c>
      <c r="B112" s="61">
        <v>0.875</v>
      </c>
      <c r="C112" s="61">
        <v>0</v>
      </c>
      <c r="D112" s="77">
        <f t="shared" si="24"/>
        <v>23.125</v>
      </c>
      <c r="E112" s="59">
        <v>3</v>
      </c>
      <c r="F112" s="29" t="s">
        <v>28</v>
      </c>
      <c r="G112" s="30" t="s">
        <v>61</v>
      </c>
      <c r="H112" s="31" t="s">
        <v>26</v>
      </c>
      <c r="I112" s="31" t="s">
        <v>93</v>
      </c>
      <c r="J112" s="55">
        <v>12728</v>
      </c>
      <c r="K112" s="32">
        <f t="shared" si="25"/>
        <v>38184</v>
      </c>
    </row>
    <row r="113" spans="1:11" x14ac:dyDescent="0.25">
      <c r="A113" s="184"/>
      <c r="B113" s="185"/>
      <c r="C113" s="185"/>
      <c r="D113" s="185"/>
      <c r="E113" s="185"/>
      <c r="F113" s="185"/>
      <c r="G113" s="185"/>
      <c r="H113" s="185"/>
      <c r="I113" s="185"/>
      <c r="J113" s="186"/>
      <c r="K113" s="98">
        <f>SUM(K105:K112)</f>
        <v>216376</v>
      </c>
    </row>
    <row r="114" spans="1:11" ht="21" customHeight="1" x14ac:dyDescent="0.25">
      <c r="A114" s="187" t="s">
        <v>40</v>
      </c>
      <c r="B114" s="188"/>
      <c r="C114" s="188"/>
      <c r="D114" s="188"/>
      <c r="E114" s="188"/>
      <c r="F114" s="188"/>
      <c r="G114" s="188"/>
      <c r="H114" s="188"/>
      <c r="I114" s="188"/>
      <c r="J114" s="188"/>
      <c r="K114" s="189"/>
    </row>
    <row r="115" spans="1:11" ht="25.5" x14ac:dyDescent="0.25">
      <c r="A115" s="1" t="s">
        <v>0</v>
      </c>
      <c r="B115" s="2" t="s">
        <v>1</v>
      </c>
      <c r="C115" s="2" t="s">
        <v>2</v>
      </c>
      <c r="D115" s="2" t="s">
        <v>3</v>
      </c>
      <c r="E115" s="2" t="s">
        <v>140</v>
      </c>
      <c r="F115" s="2" t="s">
        <v>63</v>
      </c>
      <c r="G115" s="2" t="s">
        <v>62</v>
      </c>
      <c r="H115" s="2" t="s">
        <v>5</v>
      </c>
      <c r="I115" s="2" t="s">
        <v>6</v>
      </c>
      <c r="J115" s="3" t="s">
        <v>7</v>
      </c>
      <c r="K115" s="3" t="s">
        <v>8</v>
      </c>
    </row>
    <row r="116" spans="1:11" s="39" customFormat="1" ht="24" x14ac:dyDescent="0.25">
      <c r="A116" s="27">
        <v>1</v>
      </c>
      <c r="B116" s="61">
        <v>0.20833333333333334</v>
      </c>
      <c r="C116" s="61">
        <v>0.25</v>
      </c>
      <c r="D116" s="77">
        <f t="shared" ref="D116:D125" si="26">IF(C116&lt;B116,C116-B116+24,C116-B116)</f>
        <v>4.1666666666666657E-2</v>
      </c>
      <c r="E116" s="59">
        <v>1</v>
      </c>
      <c r="F116" s="33" t="s">
        <v>75</v>
      </c>
      <c r="G116" s="30" t="s">
        <v>61</v>
      </c>
      <c r="H116" s="31" t="s">
        <v>67</v>
      </c>
      <c r="I116" s="31" t="s">
        <v>68</v>
      </c>
      <c r="J116" s="58">
        <v>26082</v>
      </c>
      <c r="K116" s="69">
        <f>J116*E116</f>
        <v>26082</v>
      </c>
    </row>
    <row r="117" spans="1:11" s="39" customFormat="1" ht="24" x14ac:dyDescent="0.25">
      <c r="A117" s="27">
        <v>2</v>
      </c>
      <c r="B117" s="61">
        <v>0.20833333333333334</v>
      </c>
      <c r="C117" s="61">
        <v>0.25</v>
      </c>
      <c r="D117" s="77">
        <f t="shared" si="26"/>
        <v>4.1666666666666657E-2</v>
      </c>
      <c r="E117" s="59">
        <v>1</v>
      </c>
      <c r="F117" s="33" t="s">
        <v>75</v>
      </c>
      <c r="G117" s="30" t="s">
        <v>61</v>
      </c>
      <c r="H117" s="31" t="s">
        <v>152</v>
      </c>
      <c r="I117" s="31" t="s">
        <v>153</v>
      </c>
      <c r="J117" s="58">
        <v>26082</v>
      </c>
      <c r="K117" s="69">
        <f t="shared" ref="K117:K125" si="27">J117*E117</f>
        <v>26082</v>
      </c>
    </row>
    <row r="118" spans="1:11" s="39" customFormat="1" ht="24" x14ac:dyDescent="0.25">
      <c r="A118" s="27">
        <v>3</v>
      </c>
      <c r="B118" s="61">
        <v>0.22916666666666666</v>
      </c>
      <c r="C118" s="61">
        <v>0.26944444444444443</v>
      </c>
      <c r="D118" s="77">
        <f t="shared" si="26"/>
        <v>4.0277777777777773E-2</v>
      </c>
      <c r="E118" s="59">
        <v>1</v>
      </c>
      <c r="F118" s="33" t="s">
        <v>75</v>
      </c>
      <c r="G118" s="30" t="s">
        <v>61</v>
      </c>
      <c r="H118" s="31" t="s">
        <v>88</v>
      </c>
      <c r="I118" s="31" t="s">
        <v>89</v>
      </c>
      <c r="J118" s="58">
        <v>26082</v>
      </c>
      <c r="K118" s="69">
        <f t="shared" si="27"/>
        <v>26082</v>
      </c>
    </row>
    <row r="119" spans="1:11" s="39" customFormat="1" ht="24" x14ac:dyDescent="0.25">
      <c r="A119" s="27">
        <v>4</v>
      </c>
      <c r="B119" s="61">
        <v>0.25</v>
      </c>
      <c r="C119" s="61">
        <v>0.2638888888888889</v>
      </c>
      <c r="D119" s="77">
        <f t="shared" si="26"/>
        <v>1.3888888888888895E-2</v>
      </c>
      <c r="E119" s="59">
        <v>1</v>
      </c>
      <c r="F119" s="39" t="s">
        <v>110</v>
      </c>
      <c r="G119" s="30" t="s">
        <v>61</v>
      </c>
      <c r="H119" s="31" t="s">
        <v>152</v>
      </c>
      <c r="I119" s="31" t="s">
        <v>153</v>
      </c>
      <c r="J119" s="52">
        <v>33335</v>
      </c>
      <c r="K119" s="69">
        <f t="shared" si="27"/>
        <v>33335</v>
      </c>
    </row>
    <row r="120" spans="1:11" s="39" customFormat="1" ht="24" x14ac:dyDescent="0.25">
      <c r="A120" s="39">
        <v>5</v>
      </c>
      <c r="B120" s="61">
        <v>0.25</v>
      </c>
      <c r="C120" s="61">
        <v>0.32500000000000001</v>
      </c>
      <c r="D120" s="77">
        <f t="shared" si="26"/>
        <v>7.5000000000000011E-2</v>
      </c>
      <c r="E120" s="59">
        <v>2</v>
      </c>
      <c r="F120" s="39" t="s">
        <v>110</v>
      </c>
      <c r="G120" s="30" t="s">
        <v>61</v>
      </c>
      <c r="H120" s="31" t="s">
        <v>67</v>
      </c>
      <c r="I120" s="31" t="s">
        <v>68</v>
      </c>
      <c r="J120" s="52">
        <v>33335</v>
      </c>
      <c r="K120" s="69">
        <f t="shared" si="27"/>
        <v>66670</v>
      </c>
    </row>
    <row r="121" spans="1:11" s="39" customFormat="1" ht="24" x14ac:dyDescent="0.25">
      <c r="A121" s="27">
        <v>6</v>
      </c>
      <c r="B121" s="61">
        <v>0.86458333333333337</v>
      </c>
      <c r="C121" s="61">
        <v>0</v>
      </c>
      <c r="D121" s="77">
        <f t="shared" si="26"/>
        <v>23.135416666666668</v>
      </c>
      <c r="E121" s="59">
        <v>4</v>
      </c>
      <c r="F121" s="33" t="s">
        <v>75</v>
      </c>
      <c r="G121" s="30" t="s">
        <v>61</v>
      </c>
      <c r="H121" s="31" t="s">
        <v>23</v>
      </c>
      <c r="I121" s="31" t="s">
        <v>24</v>
      </c>
      <c r="J121" s="58">
        <v>26082</v>
      </c>
      <c r="K121" s="69">
        <f t="shared" si="27"/>
        <v>104328</v>
      </c>
    </row>
    <row r="122" spans="1:11" s="39" customFormat="1" ht="24" x14ac:dyDescent="0.25">
      <c r="A122" s="27">
        <v>7</v>
      </c>
      <c r="B122" s="61">
        <v>0.88888888888888884</v>
      </c>
      <c r="C122" s="61">
        <v>0.95138888888888884</v>
      </c>
      <c r="D122" s="77">
        <f t="shared" si="26"/>
        <v>6.25E-2</v>
      </c>
      <c r="E122" s="59">
        <v>2</v>
      </c>
      <c r="F122" s="33" t="s">
        <v>75</v>
      </c>
      <c r="G122" s="30" t="s">
        <v>61</v>
      </c>
      <c r="H122" s="31" t="s">
        <v>67</v>
      </c>
      <c r="I122" s="31" t="s">
        <v>68</v>
      </c>
      <c r="J122" s="58">
        <v>26082</v>
      </c>
      <c r="K122" s="69">
        <f t="shared" si="27"/>
        <v>52164</v>
      </c>
    </row>
    <row r="123" spans="1:11" s="39" customFormat="1" ht="24" x14ac:dyDescent="0.25">
      <c r="A123" s="27">
        <v>8</v>
      </c>
      <c r="B123" s="61">
        <v>0.88888888888888884</v>
      </c>
      <c r="C123" s="61">
        <v>0.91666666666666663</v>
      </c>
      <c r="D123" s="77">
        <f t="shared" si="26"/>
        <v>2.777777777777779E-2</v>
      </c>
      <c r="E123" s="59">
        <v>1</v>
      </c>
      <c r="F123" s="33" t="s">
        <v>75</v>
      </c>
      <c r="G123" s="30" t="s">
        <v>61</v>
      </c>
      <c r="H123" s="31" t="s">
        <v>69</v>
      </c>
      <c r="I123" s="31" t="s">
        <v>70</v>
      </c>
      <c r="J123" s="58">
        <v>26082</v>
      </c>
      <c r="K123" s="69">
        <f t="shared" si="27"/>
        <v>26082</v>
      </c>
    </row>
    <row r="124" spans="1:11" s="39" customFormat="1" ht="24" x14ac:dyDescent="0.25">
      <c r="A124" s="27">
        <v>9</v>
      </c>
      <c r="B124" s="61">
        <v>0.95833333333333337</v>
      </c>
      <c r="C124" s="61">
        <v>2.0833333333333332E-2</v>
      </c>
      <c r="D124" s="77">
        <f t="shared" si="26"/>
        <v>23.0625</v>
      </c>
      <c r="E124" s="59">
        <v>2</v>
      </c>
      <c r="F124" s="33" t="s">
        <v>75</v>
      </c>
      <c r="G124" s="30" t="s">
        <v>61</v>
      </c>
      <c r="H124" s="31" t="s">
        <v>26</v>
      </c>
      <c r="I124" s="31" t="s">
        <v>93</v>
      </c>
      <c r="J124" s="58">
        <v>26082</v>
      </c>
      <c r="K124" s="69">
        <f t="shared" si="27"/>
        <v>52164</v>
      </c>
    </row>
    <row r="125" spans="1:11" s="39" customFormat="1" ht="24" x14ac:dyDescent="0.25">
      <c r="A125" s="27">
        <v>11</v>
      </c>
      <c r="B125" s="61">
        <v>0.91666666666666663</v>
      </c>
      <c r="C125" s="61">
        <v>0</v>
      </c>
      <c r="D125" s="77">
        <f t="shared" si="26"/>
        <v>23.083333333333332</v>
      </c>
      <c r="E125" s="59">
        <v>2</v>
      </c>
      <c r="F125" s="33" t="s">
        <v>75</v>
      </c>
      <c r="G125" s="30" t="s">
        <v>61</v>
      </c>
      <c r="H125" s="31" t="s">
        <v>73</v>
      </c>
      <c r="I125" s="31" t="s">
        <v>74</v>
      </c>
      <c r="J125" s="58">
        <v>26082</v>
      </c>
      <c r="K125" s="69">
        <f t="shared" si="27"/>
        <v>52164</v>
      </c>
    </row>
    <row r="126" spans="1:11" s="39" customFormat="1" ht="24" x14ac:dyDescent="0.25">
      <c r="A126" s="27">
        <v>12</v>
      </c>
      <c r="B126" s="61">
        <v>0.875</v>
      </c>
      <c r="C126" s="61">
        <v>0</v>
      </c>
      <c r="D126" s="77">
        <f>IF(C126&lt;B126,C126-B126+24,C126-B126)</f>
        <v>23.125</v>
      </c>
      <c r="E126" s="59">
        <v>3</v>
      </c>
      <c r="F126" s="33" t="s">
        <v>75</v>
      </c>
      <c r="G126" s="30" t="s">
        <v>61</v>
      </c>
      <c r="H126" s="31" t="s">
        <v>71</v>
      </c>
      <c r="I126" s="31" t="s">
        <v>72</v>
      </c>
      <c r="J126" s="58">
        <v>26082</v>
      </c>
      <c r="K126" s="69">
        <f>J126*E126</f>
        <v>78246</v>
      </c>
    </row>
    <row r="127" spans="1:11" s="39" customFormat="1" ht="24" x14ac:dyDescent="0.25">
      <c r="A127" s="27">
        <v>13</v>
      </c>
      <c r="B127" s="61">
        <v>0</v>
      </c>
      <c r="C127" s="61">
        <v>0</v>
      </c>
      <c r="D127" s="77">
        <f t="shared" ref="D127" si="28">IF(C127&lt;B127,C127-B127+24,C127-B127)</f>
        <v>0</v>
      </c>
      <c r="E127" s="59">
        <v>1</v>
      </c>
      <c r="F127" s="33" t="s">
        <v>174</v>
      </c>
      <c r="G127" s="30" t="s">
        <v>61</v>
      </c>
      <c r="H127" s="24" t="s">
        <v>22</v>
      </c>
      <c r="I127" s="24" t="s">
        <v>9</v>
      </c>
      <c r="J127" s="58">
        <v>229492</v>
      </c>
      <c r="K127" s="69">
        <f t="shared" ref="K127:K129" si="29">J127*E127</f>
        <v>229492</v>
      </c>
    </row>
    <row r="128" spans="1:11" s="39" customFormat="1" ht="24" x14ac:dyDescent="0.25">
      <c r="A128" s="27">
        <v>14</v>
      </c>
      <c r="B128" s="61">
        <v>0</v>
      </c>
      <c r="C128" s="61">
        <v>0</v>
      </c>
      <c r="D128" s="77">
        <f t="shared" ref="D128:D129" si="30">IF(C128&lt;B128,C128-B128+24,C128-B128)</f>
        <v>0</v>
      </c>
      <c r="E128" s="59">
        <v>1</v>
      </c>
      <c r="F128" s="33" t="s">
        <v>174</v>
      </c>
      <c r="G128" s="30" t="s">
        <v>61</v>
      </c>
      <c r="H128" s="24" t="s">
        <v>69</v>
      </c>
      <c r="I128" s="24" t="s">
        <v>70</v>
      </c>
      <c r="J128" s="58">
        <v>229492</v>
      </c>
      <c r="K128" s="69">
        <f t="shared" si="29"/>
        <v>229492</v>
      </c>
    </row>
    <row r="129" spans="1:11" s="39" customFormat="1" ht="24" x14ac:dyDescent="0.25">
      <c r="A129" s="27">
        <v>15</v>
      </c>
      <c r="B129" s="61">
        <v>0</v>
      </c>
      <c r="C129" s="61">
        <v>0</v>
      </c>
      <c r="D129" s="77">
        <f t="shared" si="30"/>
        <v>0</v>
      </c>
      <c r="E129" s="59">
        <v>1</v>
      </c>
      <c r="F129" s="33" t="s">
        <v>174</v>
      </c>
      <c r="G129" s="30" t="s">
        <v>61</v>
      </c>
      <c r="H129" s="31" t="s">
        <v>67</v>
      </c>
      <c r="I129" s="31" t="s">
        <v>68</v>
      </c>
      <c r="J129" s="58">
        <v>229492</v>
      </c>
      <c r="K129" s="69">
        <f t="shared" si="29"/>
        <v>229492</v>
      </c>
    </row>
    <row r="130" spans="1:11" x14ac:dyDescent="0.25">
      <c r="A130" s="184"/>
      <c r="B130" s="185"/>
      <c r="C130" s="185"/>
      <c r="D130" s="185"/>
      <c r="E130" s="185"/>
      <c r="F130" s="185"/>
      <c r="G130" s="185"/>
      <c r="H130" s="185"/>
      <c r="I130" s="185"/>
      <c r="J130" s="186"/>
      <c r="K130" s="23">
        <f>SUM(K116:K129)</f>
        <v>1231875</v>
      </c>
    </row>
    <row r="131" spans="1:11" ht="21" customHeight="1" x14ac:dyDescent="0.25">
      <c r="A131" s="187" t="s">
        <v>41</v>
      </c>
      <c r="B131" s="188"/>
      <c r="C131" s="188"/>
      <c r="D131" s="188"/>
      <c r="E131" s="188"/>
      <c r="F131" s="188"/>
      <c r="G131" s="188"/>
      <c r="H131" s="188"/>
      <c r="I131" s="188"/>
      <c r="J131" s="188"/>
      <c r="K131" s="189"/>
    </row>
    <row r="132" spans="1:11" ht="25.5" x14ac:dyDescent="0.25">
      <c r="A132" s="1" t="s">
        <v>0</v>
      </c>
      <c r="B132" s="2" t="s">
        <v>1</v>
      </c>
      <c r="C132" s="2" t="s">
        <v>2</v>
      </c>
      <c r="D132" s="2" t="s">
        <v>3</v>
      </c>
      <c r="E132" s="2" t="s">
        <v>140</v>
      </c>
      <c r="F132" s="2" t="s">
        <v>63</v>
      </c>
      <c r="G132" s="2" t="s">
        <v>62</v>
      </c>
      <c r="H132" s="2" t="s">
        <v>5</v>
      </c>
      <c r="I132" s="2" t="s">
        <v>6</v>
      </c>
      <c r="J132" s="3" t="s">
        <v>7</v>
      </c>
      <c r="K132" s="3" t="s">
        <v>8</v>
      </c>
    </row>
    <row r="133" spans="1:11" s="39" customFormat="1" ht="12.75" x14ac:dyDescent="0.25">
      <c r="A133" s="27">
        <v>1</v>
      </c>
      <c r="B133" s="61">
        <v>0.20833333333333334</v>
      </c>
      <c r="C133" s="61">
        <v>0.25</v>
      </c>
      <c r="D133" s="77">
        <f t="shared" ref="D133:D138" si="31">IF(C133&lt;B133,C133-B133+24,C133-B133)</f>
        <v>4.1666666666666657E-2</v>
      </c>
      <c r="E133" s="59">
        <v>1</v>
      </c>
      <c r="F133" s="29" t="s">
        <v>28</v>
      </c>
      <c r="G133" s="30" t="s">
        <v>61</v>
      </c>
      <c r="H133" s="31" t="s">
        <v>90</v>
      </c>
      <c r="I133" s="31" t="s">
        <v>91</v>
      </c>
      <c r="J133" s="55">
        <v>12728</v>
      </c>
      <c r="K133" s="69">
        <f>J133*E133</f>
        <v>12728</v>
      </c>
    </row>
    <row r="134" spans="1:11" s="39" customFormat="1" ht="12.75" x14ac:dyDescent="0.25">
      <c r="A134" s="27">
        <v>2</v>
      </c>
      <c r="B134" s="61">
        <v>0.20833333333333334</v>
      </c>
      <c r="C134" s="61">
        <v>0.23611111111111113</v>
      </c>
      <c r="D134" s="77">
        <f t="shared" si="31"/>
        <v>2.777777777777779E-2</v>
      </c>
      <c r="E134" s="59">
        <v>1</v>
      </c>
      <c r="F134" s="29" t="s">
        <v>28</v>
      </c>
      <c r="G134" s="30" t="s">
        <v>61</v>
      </c>
      <c r="H134" s="31" t="s">
        <v>30</v>
      </c>
      <c r="I134" s="31" t="s">
        <v>31</v>
      </c>
      <c r="J134" s="55">
        <v>12728</v>
      </c>
      <c r="K134" s="69">
        <f t="shared" ref="K134:K138" si="32">J134*E134</f>
        <v>12728</v>
      </c>
    </row>
    <row r="135" spans="1:11" s="39" customFormat="1" ht="12.75" x14ac:dyDescent="0.25">
      <c r="A135" s="27">
        <v>3</v>
      </c>
      <c r="B135" s="61">
        <v>0.25</v>
      </c>
      <c r="C135" s="61">
        <v>0.27638888888888885</v>
      </c>
      <c r="D135" s="77">
        <f t="shared" si="31"/>
        <v>2.6388888888888851E-2</v>
      </c>
      <c r="E135" s="59">
        <v>1</v>
      </c>
      <c r="F135" s="29" t="s">
        <v>85</v>
      </c>
      <c r="G135" s="30" t="s">
        <v>61</v>
      </c>
      <c r="H135" s="31" t="s">
        <v>30</v>
      </c>
      <c r="I135" s="31" t="s">
        <v>31</v>
      </c>
      <c r="J135" s="55">
        <v>12728</v>
      </c>
      <c r="K135" s="69">
        <f t="shared" si="32"/>
        <v>12728</v>
      </c>
    </row>
    <row r="136" spans="1:11" s="39" customFormat="1" ht="12.75" x14ac:dyDescent="0.25">
      <c r="A136" s="27">
        <v>4</v>
      </c>
      <c r="B136" s="61">
        <v>0.25</v>
      </c>
      <c r="C136" s="61">
        <v>0.32083333333333336</v>
      </c>
      <c r="D136" s="77">
        <f t="shared" si="31"/>
        <v>7.0833333333333359E-2</v>
      </c>
      <c r="E136" s="59">
        <v>2</v>
      </c>
      <c r="F136" s="29" t="s">
        <v>85</v>
      </c>
      <c r="G136" s="30" t="s">
        <v>61</v>
      </c>
      <c r="H136" s="31" t="s">
        <v>90</v>
      </c>
      <c r="I136" s="31" t="s">
        <v>91</v>
      </c>
      <c r="J136" s="55">
        <v>12728</v>
      </c>
      <c r="K136" s="69">
        <f t="shared" si="32"/>
        <v>25456</v>
      </c>
    </row>
    <row r="137" spans="1:11" s="39" customFormat="1" ht="12.75" x14ac:dyDescent="0.25">
      <c r="A137" s="27">
        <v>5</v>
      </c>
      <c r="B137" s="61">
        <v>0.88541666666666663</v>
      </c>
      <c r="C137" s="61">
        <v>0.96875</v>
      </c>
      <c r="D137" s="77">
        <f t="shared" si="31"/>
        <v>8.333333333333337E-2</v>
      </c>
      <c r="E137" s="59">
        <v>2</v>
      </c>
      <c r="F137" s="29" t="s">
        <v>28</v>
      </c>
      <c r="G137" s="30" t="s">
        <v>61</v>
      </c>
      <c r="H137" s="31" t="s">
        <v>23</v>
      </c>
      <c r="I137" s="31" t="s">
        <v>24</v>
      </c>
      <c r="J137" s="55">
        <v>12728</v>
      </c>
      <c r="K137" s="69">
        <f t="shared" si="32"/>
        <v>25456</v>
      </c>
    </row>
    <row r="138" spans="1:11" s="39" customFormat="1" ht="12.75" x14ac:dyDescent="0.25">
      <c r="A138" s="27">
        <v>6</v>
      </c>
      <c r="B138" s="61">
        <v>0.88888888888888884</v>
      </c>
      <c r="C138" s="61">
        <v>0.91666666666666663</v>
      </c>
      <c r="D138" s="77">
        <f t="shared" si="31"/>
        <v>2.777777777777779E-2</v>
      </c>
      <c r="E138" s="59">
        <v>1</v>
      </c>
      <c r="F138" s="29" t="s">
        <v>28</v>
      </c>
      <c r="G138" s="30" t="s">
        <v>61</v>
      </c>
      <c r="H138" s="31" t="s">
        <v>69</v>
      </c>
      <c r="I138" s="31" t="s">
        <v>70</v>
      </c>
      <c r="J138" s="55">
        <v>12728</v>
      </c>
      <c r="K138" s="69">
        <f t="shared" si="32"/>
        <v>12728</v>
      </c>
    </row>
    <row r="139" spans="1:11" ht="15" customHeight="1" x14ac:dyDescent="0.25">
      <c r="A139" s="20"/>
      <c r="B139" s="21"/>
      <c r="C139" s="21"/>
      <c r="D139" s="21"/>
      <c r="E139" s="21"/>
      <c r="F139" s="21"/>
      <c r="G139" s="21"/>
      <c r="H139" s="21"/>
      <c r="I139" s="21"/>
      <c r="J139" s="22"/>
      <c r="K139" s="23">
        <f>SUM(K133:K138)</f>
        <v>101824</v>
      </c>
    </row>
    <row r="140" spans="1:11" ht="21" customHeight="1" x14ac:dyDescent="0.25">
      <c r="A140" s="190" t="s">
        <v>42</v>
      </c>
      <c r="B140" s="191"/>
      <c r="C140" s="191"/>
      <c r="D140" s="191"/>
      <c r="E140" s="191"/>
      <c r="F140" s="191"/>
      <c r="G140" s="191"/>
      <c r="H140" s="191"/>
      <c r="I140" s="191"/>
      <c r="J140" s="191"/>
      <c r="K140" s="192"/>
    </row>
    <row r="141" spans="1:11" ht="25.5" x14ac:dyDescent="0.25">
      <c r="A141" s="1" t="s">
        <v>0</v>
      </c>
      <c r="B141" s="2" t="s">
        <v>1</v>
      </c>
      <c r="C141" s="2" t="s">
        <v>2</v>
      </c>
      <c r="D141" s="2" t="s">
        <v>3</v>
      </c>
      <c r="E141" s="2" t="s">
        <v>140</v>
      </c>
      <c r="F141" s="2" t="s">
        <v>63</v>
      </c>
      <c r="G141" s="2" t="s">
        <v>62</v>
      </c>
      <c r="H141" s="2" t="s">
        <v>5</v>
      </c>
      <c r="I141" s="2" t="s">
        <v>6</v>
      </c>
      <c r="J141" s="3" t="s">
        <v>7</v>
      </c>
      <c r="K141" s="3" t="s">
        <v>8</v>
      </c>
    </row>
    <row r="142" spans="1:11" s="39" customFormat="1" ht="12.75" x14ac:dyDescent="0.25">
      <c r="A142" s="27">
        <v>1</v>
      </c>
      <c r="B142" s="61">
        <v>0.20833333333333334</v>
      </c>
      <c r="C142" s="61">
        <v>0.25</v>
      </c>
      <c r="D142" s="77">
        <f t="shared" ref="D142:D149" si="33">IF(C142&lt;B142,C142-B142+24,C142-B142)</f>
        <v>4.1666666666666657E-2</v>
      </c>
      <c r="E142" s="59">
        <v>1</v>
      </c>
      <c r="F142" s="29" t="s">
        <v>28</v>
      </c>
      <c r="G142" s="30" t="s">
        <v>61</v>
      </c>
      <c r="H142" s="34" t="s">
        <v>94</v>
      </c>
      <c r="I142" s="34" t="s">
        <v>95</v>
      </c>
      <c r="J142" s="55">
        <v>12728</v>
      </c>
      <c r="K142" s="32">
        <f>J142*E142</f>
        <v>12728</v>
      </c>
    </row>
    <row r="143" spans="1:11" s="39" customFormat="1" ht="12.75" x14ac:dyDescent="0.25">
      <c r="A143" s="27">
        <v>2</v>
      </c>
      <c r="B143" s="61">
        <v>0.21875</v>
      </c>
      <c r="C143" s="61">
        <v>0.23611111111111113</v>
      </c>
      <c r="D143" s="77">
        <f t="shared" si="33"/>
        <v>1.7361111111111133E-2</v>
      </c>
      <c r="E143" s="59">
        <v>1</v>
      </c>
      <c r="F143" s="29" t="s">
        <v>28</v>
      </c>
      <c r="G143" s="30" t="s">
        <v>61</v>
      </c>
      <c r="H143" s="34" t="s">
        <v>71</v>
      </c>
      <c r="I143" s="34" t="s">
        <v>72</v>
      </c>
      <c r="J143" s="55">
        <v>12728</v>
      </c>
      <c r="K143" s="32">
        <f t="shared" ref="K143:K149" si="34">J143*E143</f>
        <v>12728</v>
      </c>
    </row>
    <row r="144" spans="1:11" s="39" customFormat="1" ht="12.75" x14ac:dyDescent="0.25">
      <c r="A144" s="27">
        <v>3</v>
      </c>
      <c r="B144" s="61">
        <v>0.22916666666666666</v>
      </c>
      <c r="C144" s="61">
        <v>0.26041666666666669</v>
      </c>
      <c r="D144" s="77">
        <f t="shared" si="33"/>
        <v>3.1250000000000028E-2</v>
      </c>
      <c r="E144" s="59">
        <v>1</v>
      </c>
      <c r="F144" s="29" t="s">
        <v>28</v>
      </c>
      <c r="G144" s="30" t="s">
        <v>61</v>
      </c>
      <c r="H144" s="34" t="s">
        <v>96</v>
      </c>
      <c r="I144" s="34" t="s">
        <v>97</v>
      </c>
      <c r="J144" s="55">
        <v>12728</v>
      </c>
      <c r="K144" s="32">
        <f t="shared" si="34"/>
        <v>12728</v>
      </c>
    </row>
    <row r="145" spans="1:11" s="39" customFormat="1" ht="12" x14ac:dyDescent="0.25">
      <c r="A145" s="27">
        <v>4</v>
      </c>
      <c r="B145" s="61">
        <v>0.25</v>
      </c>
      <c r="C145" s="61">
        <v>0.30208333333333331</v>
      </c>
      <c r="D145" s="77">
        <f t="shared" si="33"/>
        <v>5.2083333333333315E-2</v>
      </c>
      <c r="E145" s="59">
        <v>2</v>
      </c>
      <c r="F145" s="29" t="s">
        <v>85</v>
      </c>
      <c r="G145" s="30" t="s">
        <v>61</v>
      </c>
      <c r="H145" s="34" t="s">
        <v>94</v>
      </c>
      <c r="I145" s="34" t="s">
        <v>95</v>
      </c>
      <c r="J145" s="60">
        <v>19981</v>
      </c>
      <c r="K145" s="32">
        <f t="shared" si="34"/>
        <v>39962</v>
      </c>
    </row>
    <row r="146" spans="1:11" s="39" customFormat="1" ht="12" x14ac:dyDescent="0.25">
      <c r="A146" s="27">
        <v>5</v>
      </c>
      <c r="B146" s="61">
        <v>0.25</v>
      </c>
      <c r="C146" s="61">
        <v>0.32361111111111113</v>
      </c>
      <c r="D146" s="77">
        <f t="shared" si="33"/>
        <v>7.3611111111111127E-2</v>
      </c>
      <c r="E146" s="59">
        <v>2</v>
      </c>
      <c r="F146" s="29" t="s">
        <v>85</v>
      </c>
      <c r="G146" s="30" t="s">
        <v>61</v>
      </c>
      <c r="H146" s="34" t="s">
        <v>96</v>
      </c>
      <c r="I146" s="34" t="s">
        <v>97</v>
      </c>
      <c r="J146" s="60">
        <v>19981</v>
      </c>
      <c r="K146" s="32">
        <f t="shared" si="34"/>
        <v>39962</v>
      </c>
    </row>
    <row r="147" spans="1:11" s="39" customFormat="1" ht="12.75" x14ac:dyDescent="0.25">
      <c r="A147" s="27">
        <v>7</v>
      </c>
      <c r="B147" s="61">
        <v>0.85763888888888884</v>
      </c>
      <c r="C147" s="61">
        <v>0.98611111111111116</v>
      </c>
      <c r="D147" s="77">
        <f t="shared" si="33"/>
        <v>0.12847222222222232</v>
      </c>
      <c r="E147" s="59">
        <v>4</v>
      </c>
      <c r="F147" s="29" t="s">
        <v>28</v>
      </c>
      <c r="G147" s="30" t="s">
        <v>61</v>
      </c>
      <c r="H147" s="34" t="s">
        <v>67</v>
      </c>
      <c r="I147" s="34" t="s">
        <v>68</v>
      </c>
      <c r="J147" s="55">
        <v>12728</v>
      </c>
      <c r="K147" s="32">
        <f t="shared" si="34"/>
        <v>50912</v>
      </c>
    </row>
    <row r="148" spans="1:11" s="39" customFormat="1" ht="12.75" x14ac:dyDescent="0.25">
      <c r="A148" s="27">
        <v>6</v>
      </c>
      <c r="B148" s="61">
        <v>0.88194444444444453</v>
      </c>
      <c r="C148" s="61">
        <v>0.91666666666666663</v>
      </c>
      <c r="D148" s="77">
        <f t="shared" si="33"/>
        <v>3.4722222222222099E-2</v>
      </c>
      <c r="E148" s="59">
        <v>1</v>
      </c>
      <c r="F148" s="29" t="s">
        <v>28</v>
      </c>
      <c r="G148" s="30" t="s">
        <v>61</v>
      </c>
      <c r="H148" s="34" t="s">
        <v>69</v>
      </c>
      <c r="I148" s="34" t="s">
        <v>70</v>
      </c>
      <c r="J148" s="55">
        <v>12728</v>
      </c>
      <c r="K148" s="32">
        <f t="shared" si="34"/>
        <v>12728</v>
      </c>
    </row>
    <row r="149" spans="1:11" s="39" customFormat="1" ht="12.75" x14ac:dyDescent="0.25">
      <c r="A149" s="27">
        <v>8</v>
      </c>
      <c r="B149" s="61">
        <v>0.88194444444444453</v>
      </c>
      <c r="C149" s="61">
        <v>0</v>
      </c>
      <c r="D149" s="77">
        <f t="shared" si="33"/>
        <v>23.118055555555557</v>
      </c>
      <c r="E149" s="59">
        <v>3</v>
      </c>
      <c r="F149" s="29" t="s">
        <v>28</v>
      </c>
      <c r="G149" s="30" t="s">
        <v>61</v>
      </c>
      <c r="H149" s="34" t="s">
        <v>98</v>
      </c>
      <c r="I149" s="34" t="s">
        <v>99</v>
      </c>
      <c r="J149" s="55">
        <v>12728</v>
      </c>
      <c r="K149" s="32">
        <f t="shared" si="34"/>
        <v>38184</v>
      </c>
    </row>
    <row r="150" spans="1:11" x14ac:dyDescent="0.25">
      <c r="A150" s="184"/>
      <c r="B150" s="185"/>
      <c r="C150" s="185"/>
      <c r="D150" s="185"/>
      <c r="E150" s="185"/>
      <c r="F150" s="185"/>
      <c r="G150" s="185"/>
      <c r="H150" s="185"/>
      <c r="I150" s="185"/>
      <c r="J150" s="186"/>
      <c r="K150" s="23">
        <f>SUM(K142:K149)</f>
        <v>219932</v>
      </c>
    </row>
    <row r="151" spans="1:11" ht="21" customHeight="1" x14ac:dyDescent="0.25">
      <c r="A151" s="187" t="s">
        <v>43</v>
      </c>
      <c r="B151" s="188"/>
      <c r="C151" s="188"/>
      <c r="D151" s="188"/>
      <c r="E151" s="188"/>
      <c r="F151" s="188"/>
      <c r="G151" s="188"/>
      <c r="H151" s="188"/>
      <c r="I151" s="188"/>
      <c r="J151" s="188"/>
      <c r="K151" s="189"/>
    </row>
    <row r="152" spans="1:11" ht="25.5" x14ac:dyDescent="0.25">
      <c r="A152" s="1" t="s">
        <v>0</v>
      </c>
      <c r="B152" s="2" t="s">
        <v>1</v>
      </c>
      <c r="C152" s="2" t="s">
        <v>2</v>
      </c>
      <c r="D152" s="2" t="s">
        <v>3</v>
      </c>
      <c r="E152" s="2" t="s">
        <v>140</v>
      </c>
      <c r="F152" s="2" t="s">
        <v>63</v>
      </c>
      <c r="G152" s="2" t="s">
        <v>62</v>
      </c>
      <c r="H152" s="2" t="s">
        <v>5</v>
      </c>
      <c r="I152" s="2" t="s">
        <v>6</v>
      </c>
      <c r="J152" s="3" t="s">
        <v>7</v>
      </c>
      <c r="K152" s="3" t="s">
        <v>8</v>
      </c>
    </row>
    <row r="153" spans="1:11" s="39" customFormat="1" ht="12.75" x14ac:dyDescent="0.25">
      <c r="A153" s="27">
        <v>1</v>
      </c>
      <c r="B153" s="61">
        <v>0.20833333333333334</v>
      </c>
      <c r="C153" s="61">
        <v>0.25694444444444448</v>
      </c>
      <c r="D153" s="77">
        <f t="shared" ref="D153:D160" si="35">IF(C153&lt;B153,C153-B153+24,C153-B153)</f>
        <v>4.8611111111111133E-2</v>
      </c>
      <c r="E153" s="59">
        <v>2</v>
      </c>
      <c r="F153" s="29" t="s">
        <v>28</v>
      </c>
      <c r="G153" s="30" t="s">
        <v>61</v>
      </c>
      <c r="H153" s="34" t="s">
        <v>21</v>
      </c>
      <c r="I153" s="34" t="s">
        <v>100</v>
      </c>
      <c r="J153" s="55">
        <v>12728</v>
      </c>
      <c r="K153" s="32">
        <f>J153*E153</f>
        <v>25456</v>
      </c>
    </row>
    <row r="154" spans="1:11" s="39" customFormat="1" ht="12.75" x14ac:dyDescent="0.25">
      <c r="A154" s="27">
        <v>2</v>
      </c>
      <c r="B154" s="61">
        <v>0.22916666666666666</v>
      </c>
      <c r="C154" s="61">
        <v>0.25347222222222221</v>
      </c>
      <c r="D154" s="77">
        <f t="shared" si="35"/>
        <v>2.4305555555555552E-2</v>
      </c>
      <c r="E154" s="59">
        <v>1</v>
      </c>
      <c r="F154" s="29" t="s">
        <v>28</v>
      </c>
      <c r="G154" s="30" t="s">
        <v>61</v>
      </c>
      <c r="H154" s="34" t="s">
        <v>98</v>
      </c>
      <c r="I154" s="34" t="s">
        <v>99</v>
      </c>
      <c r="J154" s="55">
        <v>12728</v>
      </c>
      <c r="K154" s="32">
        <f t="shared" ref="K154:K160" si="36">J154*E154</f>
        <v>12728</v>
      </c>
    </row>
    <row r="155" spans="1:11" s="39" customFormat="1" ht="12.75" x14ac:dyDescent="0.25">
      <c r="A155" s="27">
        <v>3</v>
      </c>
      <c r="B155" s="61">
        <v>0.22916666666666666</v>
      </c>
      <c r="C155" s="61">
        <v>0.25</v>
      </c>
      <c r="D155" s="77">
        <f t="shared" si="35"/>
        <v>2.0833333333333343E-2</v>
      </c>
      <c r="E155" s="59">
        <v>1</v>
      </c>
      <c r="F155" s="29" t="s">
        <v>28</v>
      </c>
      <c r="G155" s="30" t="s">
        <v>61</v>
      </c>
      <c r="H155" s="34" t="s">
        <v>94</v>
      </c>
      <c r="I155" s="34" t="s">
        <v>95</v>
      </c>
      <c r="J155" s="55">
        <v>12728</v>
      </c>
      <c r="K155" s="32">
        <f t="shared" si="36"/>
        <v>12728</v>
      </c>
    </row>
    <row r="156" spans="1:11" s="39" customFormat="1" ht="12" x14ac:dyDescent="0.25">
      <c r="A156" s="27">
        <v>4</v>
      </c>
      <c r="B156" s="61">
        <v>0.25</v>
      </c>
      <c r="C156" s="61">
        <v>0.32291666666666669</v>
      </c>
      <c r="D156" s="77">
        <f t="shared" si="35"/>
        <v>7.2916666666666685E-2</v>
      </c>
      <c r="E156" s="59">
        <v>2</v>
      </c>
      <c r="F156" s="29" t="s">
        <v>85</v>
      </c>
      <c r="G156" s="30" t="s">
        <v>61</v>
      </c>
      <c r="H156" s="34" t="s">
        <v>98</v>
      </c>
      <c r="I156" s="34" t="s">
        <v>99</v>
      </c>
      <c r="J156" s="60">
        <v>19981</v>
      </c>
      <c r="K156" s="32">
        <f t="shared" si="36"/>
        <v>39962</v>
      </c>
    </row>
    <row r="157" spans="1:11" s="39" customFormat="1" ht="12" x14ac:dyDescent="0.25">
      <c r="A157" s="27">
        <v>5</v>
      </c>
      <c r="B157" s="61">
        <v>0.25</v>
      </c>
      <c r="C157" s="61">
        <v>0.29166666666666669</v>
      </c>
      <c r="D157" s="77">
        <f t="shared" si="35"/>
        <v>4.1666666666666685E-2</v>
      </c>
      <c r="E157" s="59">
        <v>1</v>
      </c>
      <c r="F157" s="29" t="s">
        <v>85</v>
      </c>
      <c r="G157" s="30" t="s">
        <v>61</v>
      </c>
      <c r="H157" s="34" t="s">
        <v>13</v>
      </c>
      <c r="I157" s="34" t="s">
        <v>14</v>
      </c>
      <c r="J157" s="60">
        <v>19981</v>
      </c>
      <c r="K157" s="32">
        <f t="shared" si="36"/>
        <v>19981</v>
      </c>
    </row>
    <row r="158" spans="1:11" s="39" customFormat="1" ht="12.75" x14ac:dyDescent="0.25">
      <c r="A158" s="27">
        <v>6</v>
      </c>
      <c r="B158" s="61">
        <v>0.70833333333333337</v>
      </c>
      <c r="C158" s="61">
        <v>0.83333333333333337</v>
      </c>
      <c r="D158" s="77">
        <f t="shared" si="35"/>
        <v>0.125</v>
      </c>
      <c r="E158" s="59">
        <v>3</v>
      </c>
      <c r="F158" s="29" t="s">
        <v>28</v>
      </c>
      <c r="G158" s="30" t="s">
        <v>61</v>
      </c>
      <c r="H158" s="34" t="s">
        <v>86</v>
      </c>
      <c r="I158" s="34" t="s">
        <v>87</v>
      </c>
      <c r="J158" s="55">
        <v>12728</v>
      </c>
      <c r="K158" s="32">
        <f t="shared" si="36"/>
        <v>38184</v>
      </c>
    </row>
    <row r="159" spans="1:11" s="39" customFormat="1" ht="12.75" x14ac:dyDescent="0.25">
      <c r="A159" s="27">
        <v>7</v>
      </c>
      <c r="B159" s="61">
        <v>0.86805555555555547</v>
      </c>
      <c r="C159" s="61">
        <v>0.95833333333333337</v>
      </c>
      <c r="D159" s="77">
        <f t="shared" si="35"/>
        <v>9.0277777777777901E-2</v>
      </c>
      <c r="E159" s="59">
        <v>3</v>
      </c>
      <c r="F159" s="29" t="s">
        <v>28</v>
      </c>
      <c r="G159" s="30" t="s">
        <v>61</v>
      </c>
      <c r="H159" s="34" t="s">
        <v>101</v>
      </c>
      <c r="I159" s="34" t="s">
        <v>102</v>
      </c>
      <c r="J159" s="55">
        <v>12728</v>
      </c>
      <c r="K159" s="32">
        <f t="shared" si="36"/>
        <v>38184</v>
      </c>
    </row>
    <row r="160" spans="1:11" s="39" customFormat="1" ht="12.75" x14ac:dyDescent="0.25">
      <c r="A160" s="27">
        <v>8</v>
      </c>
      <c r="B160" s="61">
        <v>0.875</v>
      </c>
      <c r="C160" s="61">
        <v>0.91666666666666663</v>
      </c>
      <c r="D160" s="77">
        <f t="shared" si="35"/>
        <v>4.166666666666663E-2</v>
      </c>
      <c r="E160" s="59">
        <v>1</v>
      </c>
      <c r="F160" s="29" t="s">
        <v>28</v>
      </c>
      <c r="G160" s="30" t="s">
        <v>61</v>
      </c>
      <c r="H160" s="34" t="s">
        <v>69</v>
      </c>
      <c r="I160" s="34" t="s">
        <v>70</v>
      </c>
      <c r="J160" s="55">
        <v>12728</v>
      </c>
      <c r="K160" s="32">
        <f t="shared" si="36"/>
        <v>12728</v>
      </c>
    </row>
    <row r="161" spans="1:11" x14ac:dyDescent="0.25">
      <c r="A161" s="184"/>
      <c r="B161" s="185"/>
      <c r="C161" s="185"/>
      <c r="D161" s="185"/>
      <c r="E161" s="185"/>
      <c r="F161" s="185"/>
      <c r="G161" s="185"/>
      <c r="H161" s="185"/>
      <c r="I161" s="185"/>
      <c r="J161" s="186"/>
      <c r="K161" s="23">
        <f>SUM(K153:K160)</f>
        <v>199951</v>
      </c>
    </row>
    <row r="162" spans="1:11" ht="21" customHeight="1" x14ac:dyDescent="0.25">
      <c r="A162" s="187" t="s">
        <v>44</v>
      </c>
      <c r="B162" s="188"/>
      <c r="C162" s="188"/>
      <c r="D162" s="188"/>
      <c r="E162" s="188"/>
      <c r="F162" s="188"/>
      <c r="G162" s="188"/>
      <c r="H162" s="188"/>
      <c r="I162" s="188"/>
      <c r="J162" s="188"/>
      <c r="K162" s="189"/>
    </row>
    <row r="163" spans="1:11" ht="25.5" x14ac:dyDescent="0.25">
      <c r="A163" s="1" t="s">
        <v>0</v>
      </c>
      <c r="B163" s="2" t="s">
        <v>1</v>
      </c>
      <c r="C163" s="2" t="s">
        <v>2</v>
      </c>
      <c r="D163" s="2" t="s">
        <v>3</v>
      </c>
      <c r="E163" s="2" t="s">
        <v>140</v>
      </c>
      <c r="F163" s="2" t="s">
        <v>63</v>
      </c>
      <c r="G163" s="2" t="s">
        <v>62</v>
      </c>
      <c r="H163" s="2" t="s">
        <v>5</v>
      </c>
      <c r="I163" s="2" t="s">
        <v>6</v>
      </c>
      <c r="J163" s="3" t="s">
        <v>7</v>
      </c>
      <c r="K163" s="3" t="s">
        <v>8</v>
      </c>
    </row>
    <row r="164" spans="1:11" s="39" customFormat="1" ht="12.75" x14ac:dyDescent="0.25">
      <c r="A164" s="27">
        <v>1</v>
      </c>
      <c r="B164" s="61">
        <v>0.20138888888888887</v>
      </c>
      <c r="C164" s="61">
        <v>0.25</v>
      </c>
      <c r="D164" s="77">
        <f t="shared" ref="D164:D173" si="37">IF(C164&lt;B164,C164-B164+24,C164-B164)</f>
        <v>4.8611111111111133E-2</v>
      </c>
      <c r="E164" s="59">
        <v>2</v>
      </c>
      <c r="F164" s="29" t="s">
        <v>28</v>
      </c>
      <c r="G164" s="30" t="s">
        <v>61</v>
      </c>
      <c r="H164" s="34" t="s">
        <v>67</v>
      </c>
      <c r="I164" s="34" t="s">
        <v>68</v>
      </c>
      <c r="J164" s="55">
        <v>12728</v>
      </c>
      <c r="K164" s="32">
        <f>J164*E164</f>
        <v>25456</v>
      </c>
    </row>
    <row r="165" spans="1:11" s="39" customFormat="1" ht="12.75" x14ac:dyDescent="0.25">
      <c r="A165" s="27">
        <v>2</v>
      </c>
      <c r="B165" s="61">
        <v>0.21527777777777779</v>
      </c>
      <c r="C165" s="61">
        <v>0.25</v>
      </c>
      <c r="D165" s="77">
        <f t="shared" si="37"/>
        <v>3.472222222222221E-2</v>
      </c>
      <c r="E165" s="59">
        <v>1</v>
      </c>
      <c r="F165" s="29" t="s">
        <v>28</v>
      </c>
      <c r="G165" s="30" t="s">
        <v>61</v>
      </c>
      <c r="H165" s="34" t="s">
        <v>17</v>
      </c>
      <c r="I165" s="34" t="s">
        <v>18</v>
      </c>
      <c r="J165" s="55">
        <v>12728</v>
      </c>
      <c r="K165" s="32">
        <f t="shared" ref="K165:K172" si="38">J165*E165</f>
        <v>12728</v>
      </c>
    </row>
    <row r="166" spans="1:11" s="39" customFormat="1" ht="12.75" x14ac:dyDescent="0.25">
      <c r="A166" s="27">
        <v>3</v>
      </c>
      <c r="B166" s="61">
        <v>0.22569444444444445</v>
      </c>
      <c r="C166" s="61">
        <v>0.25</v>
      </c>
      <c r="D166" s="77">
        <f t="shared" si="37"/>
        <v>2.4305555555555552E-2</v>
      </c>
      <c r="E166" s="59">
        <v>1</v>
      </c>
      <c r="F166" s="29" t="s">
        <v>28</v>
      </c>
      <c r="G166" s="30" t="s">
        <v>61</v>
      </c>
      <c r="H166" s="34" t="s">
        <v>10</v>
      </c>
      <c r="I166" s="34" t="s">
        <v>11</v>
      </c>
      <c r="J166" s="55">
        <v>12728</v>
      </c>
      <c r="K166" s="32">
        <f t="shared" si="38"/>
        <v>12728</v>
      </c>
    </row>
    <row r="167" spans="1:11" s="39" customFormat="1" ht="12" x14ac:dyDescent="0.25">
      <c r="A167" s="27">
        <v>4</v>
      </c>
      <c r="B167" s="61">
        <v>0.25</v>
      </c>
      <c r="C167" s="61">
        <v>0.2986111111111111</v>
      </c>
      <c r="D167" s="77">
        <f t="shared" si="37"/>
        <v>4.8611111111111105E-2</v>
      </c>
      <c r="E167" s="59">
        <v>2</v>
      </c>
      <c r="F167" s="29" t="s">
        <v>85</v>
      </c>
      <c r="G167" s="30" t="s">
        <v>61</v>
      </c>
      <c r="H167" s="34" t="s">
        <v>17</v>
      </c>
      <c r="I167" s="34" t="s">
        <v>18</v>
      </c>
      <c r="J167" s="60">
        <v>19981</v>
      </c>
      <c r="K167" s="32">
        <f t="shared" si="38"/>
        <v>39962</v>
      </c>
    </row>
    <row r="168" spans="1:11" s="39" customFormat="1" ht="12" x14ac:dyDescent="0.25">
      <c r="A168" s="27">
        <v>5</v>
      </c>
      <c r="B168" s="61">
        <v>0.25</v>
      </c>
      <c r="C168" s="61">
        <v>0.36458333333333331</v>
      </c>
      <c r="D168" s="77">
        <f t="shared" si="37"/>
        <v>0.11458333333333331</v>
      </c>
      <c r="E168" s="59">
        <v>3</v>
      </c>
      <c r="F168" s="29" t="s">
        <v>85</v>
      </c>
      <c r="G168" s="30" t="s">
        <v>61</v>
      </c>
      <c r="H168" s="34" t="s">
        <v>101</v>
      </c>
      <c r="I168" s="34" t="s">
        <v>102</v>
      </c>
      <c r="J168" s="60">
        <v>19981</v>
      </c>
      <c r="K168" s="32">
        <f t="shared" si="38"/>
        <v>59943</v>
      </c>
    </row>
    <row r="169" spans="1:11" s="39" customFormat="1" ht="12.75" x14ac:dyDescent="0.25">
      <c r="A169" s="27">
        <v>6</v>
      </c>
      <c r="B169" s="61">
        <v>0.8125</v>
      </c>
      <c r="C169" s="61">
        <v>0.93263888888888891</v>
      </c>
      <c r="D169" s="77">
        <f t="shared" si="37"/>
        <v>0.12013888888888891</v>
      </c>
      <c r="E169" s="59">
        <v>3</v>
      </c>
      <c r="F169" s="29" t="s">
        <v>28</v>
      </c>
      <c r="G169" s="30" t="s">
        <v>61</v>
      </c>
      <c r="H169" s="31" t="s">
        <v>10</v>
      </c>
      <c r="I169" s="31" t="s">
        <v>11</v>
      </c>
      <c r="J169" s="55">
        <v>12728</v>
      </c>
      <c r="K169" s="32">
        <f t="shared" si="38"/>
        <v>38184</v>
      </c>
    </row>
    <row r="170" spans="1:11" s="39" customFormat="1" ht="12.75" x14ac:dyDescent="0.25">
      <c r="A170" s="27">
        <v>7</v>
      </c>
      <c r="B170" s="61">
        <v>0.875</v>
      </c>
      <c r="C170" s="61">
        <v>0.9375</v>
      </c>
      <c r="D170" s="77">
        <f t="shared" si="37"/>
        <v>6.25E-2</v>
      </c>
      <c r="E170" s="59">
        <v>2</v>
      </c>
      <c r="F170" s="29" t="s">
        <v>28</v>
      </c>
      <c r="G170" s="30" t="s">
        <v>61</v>
      </c>
      <c r="H170" s="31" t="s">
        <v>105</v>
      </c>
      <c r="I170" s="31" t="s">
        <v>92</v>
      </c>
      <c r="J170" s="55">
        <v>12728</v>
      </c>
      <c r="K170" s="32">
        <f t="shared" si="38"/>
        <v>25456</v>
      </c>
    </row>
    <row r="171" spans="1:11" s="39" customFormat="1" ht="12.75" x14ac:dyDescent="0.25">
      <c r="A171" s="27">
        <v>8</v>
      </c>
      <c r="B171" s="61">
        <v>0.83333333333333337</v>
      </c>
      <c r="C171" s="61">
        <v>0.99652777777777779</v>
      </c>
      <c r="D171" s="77">
        <f t="shared" si="37"/>
        <v>0.16319444444444442</v>
      </c>
      <c r="E171" s="59">
        <v>4</v>
      </c>
      <c r="F171" s="29" t="s">
        <v>28</v>
      </c>
      <c r="G171" s="30" t="s">
        <v>61</v>
      </c>
      <c r="H171" s="34" t="s">
        <v>67</v>
      </c>
      <c r="I171" s="34" t="s">
        <v>68</v>
      </c>
      <c r="J171" s="55">
        <v>12728</v>
      </c>
      <c r="K171" s="32">
        <f t="shared" si="38"/>
        <v>50912</v>
      </c>
    </row>
    <row r="172" spans="1:11" s="39" customFormat="1" ht="12.75" x14ac:dyDescent="0.25">
      <c r="A172" s="27">
        <v>9</v>
      </c>
      <c r="B172" s="61">
        <v>0.89583333333333337</v>
      </c>
      <c r="C172" s="61">
        <v>0.92708333333333337</v>
      </c>
      <c r="D172" s="77">
        <f t="shared" si="37"/>
        <v>3.125E-2</v>
      </c>
      <c r="E172" s="59">
        <v>1</v>
      </c>
      <c r="F172" s="29" t="s">
        <v>28</v>
      </c>
      <c r="G172" s="30" t="s">
        <v>61</v>
      </c>
      <c r="H172" s="34" t="s">
        <v>69</v>
      </c>
      <c r="I172" s="34" t="s">
        <v>70</v>
      </c>
      <c r="J172" s="55">
        <v>12728</v>
      </c>
      <c r="K172" s="32">
        <f t="shared" si="38"/>
        <v>12728</v>
      </c>
    </row>
    <row r="173" spans="1:11" s="39" customFormat="1" ht="12" x14ac:dyDescent="0.25">
      <c r="A173" s="27">
        <v>10</v>
      </c>
      <c r="B173" s="61">
        <v>0.625</v>
      </c>
      <c r="C173" s="61">
        <v>0.875</v>
      </c>
      <c r="D173" s="77">
        <f t="shared" si="37"/>
        <v>0.25</v>
      </c>
      <c r="E173" s="59">
        <v>6</v>
      </c>
      <c r="F173" s="29" t="s">
        <v>85</v>
      </c>
      <c r="G173" s="30" t="s">
        <v>61</v>
      </c>
      <c r="H173" s="34" t="s">
        <v>15</v>
      </c>
      <c r="I173" s="34" t="s">
        <v>16</v>
      </c>
      <c r="J173" s="60">
        <v>19981</v>
      </c>
      <c r="K173" s="32">
        <f>J173*E173</f>
        <v>119886</v>
      </c>
    </row>
    <row r="174" spans="1:11" s="39" customFormat="1" ht="12.75" x14ac:dyDescent="0.25">
      <c r="A174" s="27">
        <v>11</v>
      </c>
      <c r="B174" s="61">
        <v>0.875</v>
      </c>
      <c r="C174" s="61">
        <v>0.9375</v>
      </c>
      <c r="D174" s="77">
        <f t="shared" ref="D174" si="39">IF(C174&lt;B174,C174-B174+24,C174-B174)</f>
        <v>6.25E-2</v>
      </c>
      <c r="E174" s="59">
        <v>2</v>
      </c>
      <c r="F174" s="29" t="s">
        <v>28</v>
      </c>
      <c r="G174" s="30" t="s">
        <v>61</v>
      </c>
      <c r="H174" s="34" t="s">
        <v>15</v>
      </c>
      <c r="I174" s="34" t="s">
        <v>173</v>
      </c>
      <c r="J174" s="55">
        <v>12728</v>
      </c>
      <c r="K174" s="32">
        <f>J174*E174</f>
        <v>25456</v>
      </c>
    </row>
    <row r="175" spans="1:11" x14ac:dyDescent="0.25">
      <c r="A175" s="184"/>
      <c r="B175" s="185"/>
      <c r="C175" s="185"/>
      <c r="D175" s="185"/>
      <c r="E175" s="185"/>
      <c r="F175" s="185"/>
      <c r="G175" s="185"/>
      <c r="H175" s="185"/>
      <c r="I175" s="185"/>
      <c r="J175" s="186"/>
      <c r="K175" s="23">
        <f>SUM(K164:K173)</f>
        <v>397983</v>
      </c>
    </row>
    <row r="176" spans="1:11" ht="21" customHeight="1" x14ac:dyDescent="0.25">
      <c r="A176" s="187" t="s">
        <v>45</v>
      </c>
      <c r="B176" s="188"/>
      <c r="C176" s="188"/>
      <c r="D176" s="188"/>
      <c r="E176" s="188"/>
      <c r="F176" s="188"/>
      <c r="G176" s="188"/>
      <c r="H176" s="188"/>
      <c r="I176" s="188"/>
      <c r="J176" s="188"/>
      <c r="K176" s="189"/>
    </row>
    <row r="177" spans="1:11" ht="25.5" x14ac:dyDescent="0.25">
      <c r="A177" s="1" t="s">
        <v>0</v>
      </c>
      <c r="B177" s="2" t="s">
        <v>1</v>
      </c>
      <c r="C177" s="2" t="s">
        <v>2</v>
      </c>
      <c r="D177" s="2" t="s">
        <v>3</v>
      </c>
      <c r="E177" s="2" t="s">
        <v>140</v>
      </c>
      <c r="F177" s="2" t="s">
        <v>63</v>
      </c>
      <c r="G177" s="2" t="s">
        <v>62</v>
      </c>
      <c r="H177" s="2" t="s">
        <v>5</v>
      </c>
      <c r="I177" s="2" t="s">
        <v>6</v>
      </c>
      <c r="J177" s="3" t="s">
        <v>7</v>
      </c>
      <c r="K177" s="3" t="s">
        <v>8</v>
      </c>
    </row>
    <row r="178" spans="1:11" s="39" customFormat="1" ht="12.75" x14ac:dyDescent="0.25">
      <c r="A178" s="27">
        <v>1</v>
      </c>
      <c r="B178" s="61">
        <v>0.20138888888888887</v>
      </c>
      <c r="C178" s="61">
        <v>0.25</v>
      </c>
      <c r="D178" s="77">
        <f t="shared" ref="D178:D186" si="40">IF(C178&lt;B178,C178-B178+24,C178-B178)</f>
        <v>4.8611111111111133E-2</v>
      </c>
      <c r="E178" s="59">
        <v>2</v>
      </c>
      <c r="F178" s="29" t="s">
        <v>28</v>
      </c>
      <c r="G178" s="30" t="s">
        <v>61</v>
      </c>
      <c r="H178" s="34" t="s">
        <v>67</v>
      </c>
      <c r="I178" s="34" t="s">
        <v>68</v>
      </c>
      <c r="J178" s="55">
        <v>12728</v>
      </c>
      <c r="K178" s="32">
        <f>J178*E178</f>
        <v>25456</v>
      </c>
    </row>
    <row r="179" spans="1:11" s="39" customFormat="1" ht="12.75" x14ac:dyDescent="0.25">
      <c r="A179" s="27">
        <v>2</v>
      </c>
      <c r="B179" s="61">
        <v>0.20138888888888887</v>
      </c>
      <c r="C179" s="61">
        <v>0.25</v>
      </c>
      <c r="D179" s="77">
        <f t="shared" si="40"/>
        <v>4.8611111111111133E-2</v>
      </c>
      <c r="E179" s="59">
        <v>2</v>
      </c>
      <c r="F179" s="29" t="s">
        <v>28</v>
      </c>
      <c r="G179" s="30" t="s">
        <v>61</v>
      </c>
      <c r="H179" s="34" t="s">
        <v>26</v>
      </c>
      <c r="I179" s="34" t="s">
        <v>106</v>
      </c>
      <c r="J179" s="55">
        <v>12728</v>
      </c>
      <c r="K179" s="32">
        <f t="shared" ref="K179:K186" si="41">J179*E179</f>
        <v>25456</v>
      </c>
    </row>
    <row r="180" spans="1:11" s="39" customFormat="1" ht="12.75" x14ac:dyDescent="0.25">
      <c r="A180" s="27">
        <v>3</v>
      </c>
      <c r="B180" s="61">
        <v>0.21527777777777779</v>
      </c>
      <c r="C180" s="61">
        <v>0.25</v>
      </c>
      <c r="D180" s="77">
        <f t="shared" si="40"/>
        <v>3.472222222222221E-2</v>
      </c>
      <c r="E180" s="59">
        <v>1</v>
      </c>
      <c r="F180" s="29" t="s">
        <v>28</v>
      </c>
      <c r="G180" s="30" t="s">
        <v>61</v>
      </c>
      <c r="H180" s="34" t="s">
        <v>71</v>
      </c>
      <c r="I180" s="34" t="s">
        <v>72</v>
      </c>
      <c r="J180" s="55">
        <v>12728</v>
      </c>
      <c r="K180" s="32">
        <f t="shared" si="41"/>
        <v>12728</v>
      </c>
    </row>
    <row r="181" spans="1:11" s="39" customFormat="1" ht="12" x14ac:dyDescent="0.25">
      <c r="A181" s="27">
        <v>4</v>
      </c>
      <c r="B181" s="61">
        <v>0.25</v>
      </c>
      <c r="C181" s="61">
        <v>0.30555555555555552</v>
      </c>
      <c r="D181" s="77">
        <f t="shared" si="40"/>
        <v>5.5555555555555525E-2</v>
      </c>
      <c r="E181" s="59">
        <v>2</v>
      </c>
      <c r="F181" s="29" t="s">
        <v>85</v>
      </c>
      <c r="G181" s="30" t="s">
        <v>61</v>
      </c>
      <c r="H181" s="34" t="s">
        <v>26</v>
      </c>
      <c r="I181" s="34" t="s">
        <v>106</v>
      </c>
      <c r="J181" s="60">
        <v>19981</v>
      </c>
      <c r="K181" s="32">
        <f t="shared" si="41"/>
        <v>39962</v>
      </c>
    </row>
    <row r="182" spans="1:11" s="39" customFormat="1" ht="12" x14ac:dyDescent="0.25">
      <c r="A182" s="27">
        <v>5</v>
      </c>
      <c r="B182" s="61">
        <v>0.25</v>
      </c>
      <c r="C182" s="61">
        <v>0.3125</v>
      </c>
      <c r="D182" s="77">
        <f t="shared" si="40"/>
        <v>6.25E-2</v>
      </c>
      <c r="E182" s="59">
        <v>2</v>
      </c>
      <c r="F182" s="29" t="s">
        <v>85</v>
      </c>
      <c r="G182" s="30" t="s">
        <v>61</v>
      </c>
      <c r="H182" s="34" t="s">
        <v>71</v>
      </c>
      <c r="I182" s="34" t="s">
        <v>72</v>
      </c>
      <c r="J182" s="60">
        <v>19981</v>
      </c>
      <c r="K182" s="32">
        <f t="shared" si="41"/>
        <v>39962</v>
      </c>
    </row>
    <row r="183" spans="1:11" ht="12" customHeight="1" x14ac:dyDescent="0.25">
      <c r="A183" s="27">
        <v>6</v>
      </c>
      <c r="B183" s="61">
        <v>0.79166666666666663</v>
      </c>
      <c r="C183" s="61">
        <v>0.95833333333333337</v>
      </c>
      <c r="D183" s="77">
        <f t="shared" ref="D183" si="42">IF(C183&lt;B183,C183-B183+24,C183-B183)</f>
        <v>0.16666666666666674</v>
      </c>
      <c r="E183" s="59">
        <v>4</v>
      </c>
      <c r="F183" s="29" t="s">
        <v>28</v>
      </c>
      <c r="G183" s="30" t="s">
        <v>61</v>
      </c>
      <c r="H183" s="34" t="s">
        <v>22</v>
      </c>
      <c r="I183" s="34" t="s">
        <v>9</v>
      </c>
      <c r="J183" s="55">
        <v>12728</v>
      </c>
      <c r="K183" s="32">
        <f t="shared" ref="K183" si="43">J183*E183</f>
        <v>50912</v>
      </c>
    </row>
    <row r="184" spans="1:11" s="39" customFormat="1" ht="12.75" x14ac:dyDescent="0.25">
      <c r="A184" s="27">
        <v>8</v>
      </c>
      <c r="B184" s="61">
        <v>0.88888888888888884</v>
      </c>
      <c r="C184" s="61">
        <v>0.97916666666666663</v>
      </c>
      <c r="D184" s="77">
        <f t="shared" si="40"/>
        <v>9.027777777777779E-2</v>
      </c>
      <c r="E184" s="59">
        <v>3</v>
      </c>
      <c r="F184" s="29" t="s">
        <v>28</v>
      </c>
      <c r="G184" s="30" t="s">
        <v>61</v>
      </c>
      <c r="H184" s="34" t="s">
        <v>67</v>
      </c>
      <c r="I184" s="34" t="s">
        <v>68</v>
      </c>
      <c r="J184" s="55">
        <v>12728</v>
      </c>
      <c r="K184" s="32">
        <f t="shared" si="41"/>
        <v>38184</v>
      </c>
    </row>
    <row r="185" spans="1:11" s="39" customFormat="1" ht="12.75" x14ac:dyDescent="0.25">
      <c r="A185" s="27">
        <v>7</v>
      </c>
      <c r="B185" s="61">
        <v>0.875</v>
      </c>
      <c r="C185" s="61">
        <v>0.95833333333333337</v>
      </c>
      <c r="D185" s="77">
        <f>IF(C185&lt;B185,C185-B185+24,C185-B185)</f>
        <v>8.333333333333337E-2</v>
      </c>
      <c r="E185" s="59">
        <v>2</v>
      </c>
      <c r="F185" s="29" t="s">
        <v>28</v>
      </c>
      <c r="G185" s="30" t="s">
        <v>61</v>
      </c>
      <c r="H185" s="34" t="s">
        <v>30</v>
      </c>
      <c r="I185" s="34" t="s">
        <v>31</v>
      </c>
      <c r="J185" s="55">
        <v>12728</v>
      </c>
      <c r="K185" s="32">
        <f>J185*E185</f>
        <v>25456</v>
      </c>
    </row>
    <row r="186" spans="1:11" s="39" customFormat="1" ht="12.75" x14ac:dyDescent="0.25">
      <c r="A186" s="27">
        <v>9</v>
      </c>
      <c r="B186" s="61">
        <v>0.89583333333333337</v>
      </c>
      <c r="C186" s="61">
        <v>0.96736111111111101</v>
      </c>
      <c r="D186" s="77">
        <f t="shared" si="40"/>
        <v>7.1527777777777635E-2</v>
      </c>
      <c r="E186" s="59">
        <v>2</v>
      </c>
      <c r="F186" s="29" t="s">
        <v>28</v>
      </c>
      <c r="G186" s="30" t="s">
        <v>61</v>
      </c>
      <c r="H186" s="34" t="s">
        <v>69</v>
      </c>
      <c r="I186" s="34" t="s">
        <v>70</v>
      </c>
      <c r="J186" s="55">
        <v>12728</v>
      </c>
      <c r="K186" s="32">
        <f t="shared" si="41"/>
        <v>25456</v>
      </c>
    </row>
    <row r="187" spans="1:11" x14ac:dyDescent="0.25">
      <c r="A187" s="15"/>
      <c r="B187" s="16"/>
      <c r="C187" s="16"/>
      <c r="D187" s="16"/>
      <c r="E187" s="16"/>
      <c r="F187" s="16"/>
      <c r="G187" s="16"/>
      <c r="H187" s="16"/>
      <c r="I187" s="185"/>
      <c r="J187" s="186"/>
      <c r="K187" s="23">
        <f>SUM(K178:K186)</f>
        <v>283572</v>
      </c>
    </row>
    <row r="188" spans="1:11" ht="21" customHeight="1" x14ac:dyDescent="0.25">
      <c r="A188" s="187" t="s">
        <v>46</v>
      </c>
      <c r="B188" s="188"/>
      <c r="C188" s="188"/>
      <c r="D188" s="188"/>
      <c r="E188" s="188"/>
      <c r="F188" s="188"/>
      <c r="G188" s="188"/>
      <c r="H188" s="188"/>
      <c r="I188" s="188"/>
      <c r="J188" s="188"/>
      <c r="K188" s="189"/>
    </row>
    <row r="189" spans="1:11" ht="25.5" x14ac:dyDescent="0.25">
      <c r="A189" s="1" t="s">
        <v>0</v>
      </c>
      <c r="B189" s="2" t="s">
        <v>1</v>
      </c>
      <c r="C189" s="2" t="s">
        <v>2</v>
      </c>
      <c r="D189" s="2" t="s">
        <v>3</v>
      </c>
      <c r="E189" s="2" t="s">
        <v>140</v>
      </c>
      <c r="F189" s="2" t="s">
        <v>63</v>
      </c>
      <c r="G189" s="2" t="s">
        <v>62</v>
      </c>
      <c r="H189" s="2" t="s">
        <v>5</v>
      </c>
      <c r="I189" s="2" t="s">
        <v>6</v>
      </c>
      <c r="J189" s="3" t="s">
        <v>7</v>
      </c>
      <c r="K189" s="3" t="s">
        <v>8</v>
      </c>
    </row>
    <row r="190" spans="1:11" s="39" customFormat="1" ht="12.75" x14ac:dyDescent="0.25">
      <c r="A190" s="27">
        <v>1</v>
      </c>
      <c r="B190" s="61">
        <v>0.20138888888888887</v>
      </c>
      <c r="C190" s="61">
        <v>0.27430555555555552</v>
      </c>
      <c r="D190" s="77">
        <f t="shared" ref="D190:D199" si="44">IF(C190&lt;B190,C190-B190+24,C190-B190)</f>
        <v>7.2916666666666657E-2</v>
      </c>
      <c r="E190" s="59">
        <v>2</v>
      </c>
      <c r="F190" s="29" t="s">
        <v>28</v>
      </c>
      <c r="G190" s="30" t="s">
        <v>61</v>
      </c>
      <c r="H190" s="34" t="s">
        <v>107</v>
      </c>
      <c r="I190" s="34" t="s">
        <v>108</v>
      </c>
      <c r="J190" s="55">
        <v>12728</v>
      </c>
      <c r="K190" s="32">
        <f>J190*E190</f>
        <v>25456</v>
      </c>
    </row>
    <row r="191" spans="1:11" s="39" customFormat="1" ht="12.75" x14ac:dyDescent="0.25">
      <c r="A191" s="27">
        <v>2</v>
      </c>
      <c r="B191" s="61">
        <v>0.21875</v>
      </c>
      <c r="C191" s="61">
        <v>0.25</v>
      </c>
      <c r="D191" s="77">
        <f t="shared" si="44"/>
        <v>3.125E-2</v>
      </c>
      <c r="E191" s="59">
        <v>1</v>
      </c>
      <c r="F191" s="29" t="s">
        <v>28</v>
      </c>
      <c r="G191" s="30" t="s">
        <v>61</v>
      </c>
      <c r="H191" s="34" t="s">
        <v>96</v>
      </c>
      <c r="I191" s="34" t="s">
        <v>97</v>
      </c>
      <c r="J191" s="55">
        <v>12728</v>
      </c>
      <c r="K191" s="32">
        <f t="shared" ref="K191:K199" si="45">J191*E191</f>
        <v>12728</v>
      </c>
    </row>
    <row r="192" spans="1:11" s="39" customFormat="1" ht="12" x14ac:dyDescent="0.25">
      <c r="A192" s="27">
        <v>3</v>
      </c>
      <c r="B192" s="61">
        <v>0.58333333333333337</v>
      </c>
      <c r="C192" s="61">
        <v>0.625</v>
      </c>
      <c r="D192" s="77">
        <f t="shared" si="44"/>
        <v>4.166666666666663E-2</v>
      </c>
      <c r="E192" s="59">
        <v>1</v>
      </c>
      <c r="F192" s="29" t="s">
        <v>85</v>
      </c>
      <c r="G192" s="30" t="s">
        <v>61</v>
      </c>
      <c r="H192" s="34" t="s">
        <v>15</v>
      </c>
      <c r="I192" s="34" t="s">
        <v>16</v>
      </c>
      <c r="J192" s="60">
        <v>19981</v>
      </c>
      <c r="K192" s="32">
        <f t="shared" si="45"/>
        <v>19981</v>
      </c>
    </row>
    <row r="193" spans="1:11" s="39" customFormat="1" ht="12" x14ac:dyDescent="0.25">
      <c r="A193" s="27">
        <v>4</v>
      </c>
      <c r="B193" s="61">
        <v>0.25</v>
      </c>
      <c r="C193" s="61">
        <v>0.35000000000000003</v>
      </c>
      <c r="D193" s="77">
        <f t="shared" si="44"/>
        <v>0.10000000000000003</v>
      </c>
      <c r="E193" s="59">
        <v>3</v>
      </c>
      <c r="F193" s="29" t="s">
        <v>85</v>
      </c>
      <c r="G193" s="30" t="s">
        <v>61</v>
      </c>
      <c r="H193" s="34" t="s">
        <v>107</v>
      </c>
      <c r="I193" s="34" t="s">
        <v>108</v>
      </c>
      <c r="J193" s="60">
        <v>19981</v>
      </c>
      <c r="K193" s="32">
        <f t="shared" si="45"/>
        <v>59943</v>
      </c>
    </row>
    <row r="194" spans="1:11" s="39" customFormat="1" ht="12" x14ac:dyDescent="0.25">
      <c r="A194" s="27">
        <v>5</v>
      </c>
      <c r="B194" s="61">
        <v>0.25</v>
      </c>
      <c r="C194" s="61">
        <v>0.30416666666666664</v>
      </c>
      <c r="D194" s="77">
        <f t="shared" si="44"/>
        <v>5.4166666666666641E-2</v>
      </c>
      <c r="E194" s="59">
        <v>2</v>
      </c>
      <c r="F194" s="29" t="s">
        <v>85</v>
      </c>
      <c r="G194" s="30" t="s">
        <v>61</v>
      </c>
      <c r="H194" s="34" t="s">
        <v>96</v>
      </c>
      <c r="I194" s="34" t="s">
        <v>97</v>
      </c>
      <c r="J194" s="60">
        <v>19981</v>
      </c>
      <c r="K194" s="32">
        <f t="shared" si="45"/>
        <v>39962</v>
      </c>
    </row>
    <row r="195" spans="1:11" s="39" customFormat="1" ht="12.75" x14ac:dyDescent="0.25">
      <c r="A195" s="27">
        <v>6</v>
      </c>
      <c r="B195" s="61">
        <v>0.875</v>
      </c>
      <c r="C195" s="61">
        <v>0.97916666666666663</v>
      </c>
      <c r="D195" s="77">
        <f t="shared" si="44"/>
        <v>0.10416666666666663</v>
      </c>
      <c r="E195" s="59">
        <v>3</v>
      </c>
      <c r="F195" s="29" t="s">
        <v>28</v>
      </c>
      <c r="G195" s="30" t="s">
        <v>61</v>
      </c>
      <c r="H195" s="34" t="s">
        <v>107</v>
      </c>
      <c r="I195" s="34" t="s">
        <v>108</v>
      </c>
      <c r="J195" s="55">
        <v>12728</v>
      </c>
      <c r="K195" s="32">
        <f t="shared" si="45"/>
        <v>38184</v>
      </c>
    </row>
    <row r="196" spans="1:11" s="39" customFormat="1" ht="12.75" x14ac:dyDescent="0.25">
      <c r="A196" s="27">
        <v>7</v>
      </c>
      <c r="B196" s="61">
        <v>0.875</v>
      </c>
      <c r="C196" s="61">
        <v>0.91666666666666663</v>
      </c>
      <c r="D196" s="77">
        <f t="shared" si="44"/>
        <v>4.166666666666663E-2</v>
      </c>
      <c r="E196" s="59">
        <v>1</v>
      </c>
      <c r="F196" s="29" t="s">
        <v>28</v>
      </c>
      <c r="G196" s="30" t="s">
        <v>61</v>
      </c>
      <c r="H196" s="34" t="s">
        <v>69</v>
      </c>
      <c r="I196" s="34" t="s">
        <v>70</v>
      </c>
      <c r="J196" s="55">
        <v>12728</v>
      </c>
      <c r="K196" s="32">
        <f t="shared" si="45"/>
        <v>12728</v>
      </c>
    </row>
    <row r="197" spans="1:11" s="39" customFormat="1" ht="12.75" x14ac:dyDescent="0.25">
      <c r="A197" s="27">
        <v>8</v>
      </c>
      <c r="B197" s="61">
        <v>0.95833333333333337</v>
      </c>
      <c r="C197" s="61">
        <v>2.0833333333333332E-2</v>
      </c>
      <c r="D197" s="77">
        <f t="shared" si="44"/>
        <v>23.0625</v>
      </c>
      <c r="E197" s="59">
        <v>2</v>
      </c>
      <c r="F197" s="29" t="s">
        <v>28</v>
      </c>
      <c r="G197" s="30" t="s">
        <v>61</v>
      </c>
      <c r="H197" s="34" t="s">
        <v>107</v>
      </c>
      <c r="I197" s="34" t="s">
        <v>108</v>
      </c>
      <c r="J197" s="55">
        <v>12728</v>
      </c>
      <c r="K197" s="32">
        <f t="shared" si="45"/>
        <v>25456</v>
      </c>
    </row>
    <row r="198" spans="1:11" s="39" customFormat="1" ht="12.75" x14ac:dyDescent="0.25">
      <c r="A198" s="27">
        <v>9</v>
      </c>
      <c r="B198" s="61">
        <v>0.95833333333333337</v>
      </c>
      <c r="C198" s="61">
        <v>1.7361111111111112E-2</v>
      </c>
      <c r="D198" s="77">
        <f t="shared" si="44"/>
        <v>23.059027777777779</v>
      </c>
      <c r="E198" s="59">
        <v>2</v>
      </c>
      <c r="F198" s="29" t="s">
        <v>28</v>
      </c>
      <c r="G198" s="30" t="s">
        <v>61</v>
      </c>
      <c r="H198" s="34" t="s">
        <v>96</v>
      </c>
      <c r="I198" s="34" t="s">
        <v>97</v>
      </c>
      <c r="J198" s="55">
        <v>12728</v>
      </c>
      <c r="K198" s="32">
        <f t="shared" si="45"/>
        <v>25456</v>
      </c>
    </row>
    <row r="199" spans="1:11" s="39" customFormat="1" ht="12.75" x14ac:dyDescent="0.25">
      <c r="A199" s="27">
        <v>10</v>
      </c>
      <c r="B199" s="61">
        <v>0.95833333333333337</v>
      </c>
      <c r="C199" s="61">
        <v>0</v>
      </c>
      <c r="D199" s="77">
        <f t="shared" si="44"/>
        <v>23.041666666666668</v>
      </c>
      <c r="E199" s="59">
        <v>1</v>
      </c>
      <c r="F199" s="29" t="s">
        <v>28</v>
      </c>
      <c r="G199" s="30" t="s">
        <v>61</v>
      </c>
      <c r="H199" s="34" t="s">
        <v>22</v>
      </c>
      <c r="I199" s="34" t="s">
        <v>9</v>
      </c>
      <c r="J199" s="55">
        <v>12728</v>
      </c>
      <c r="K199" s="32">
        <f t="shared" si="45"/>
        <v>12728</v>
      </c>
    </row>
    <row r="200" spans="1:11" x14ac:dyDescent="0.25">
      <c r="A200" s="184"/>
      <c r="B200" s="185"/>
      <c r="C200" s="185"/>
      <c r="D200" s="185"/>
      <c r="E200" s="185"/>
      <c r="F200" s="185"/>
      <c r="G200" s="185"/>
      <c r="H200" s="185"/>
      <c r="I200" s="185"/>
      <c r="J200" s="186"/>
      <c r="K200" s="23">
        <f>SUM(K190:K199)</f>
        <v>272622</v>
      </c>
    </row>
    <row r="201" spans="1:11" ht="21" customHeight="1" x14ac:dyDescent="0.25">
      <c r="A201" s="190" t="s">
        <v>47</v>
      </c>
      <c r="B201" s="191"/>
      <c r="C201" s="191"/>
      <c r="D201" s="191"/>
      <c r="E201" s="191"/>
      <c r="F201" s="191"/>
      <c r="G201" s="191"/>
      <c r="H201" s="191"/>
      <c r="I201" s="191"/>
      <c r="J201" s="191"/>
      <c r="K201" s="192"/>
    </row>
    <row r="202" spans="1:11" ht="25.5" x14ac:dyDescent="0.25">
      <c r="A202" s="1" t="s">
        <v>0</v>
      </c>
      <c r="B202" s="2" t="s">
        <v>1</v>
      </c>
      <c r="C202" s="2" t="s">
        <v>2</v>
      </c>
      <c r="D202" s="2" t="s">
        <v>3</v>
      </c>
      <c r="E202" s="2" t="s">
        <v>140</v>
      </c>
      <c r="F202" s="2" t="s">
        <v>63</v>
      </c>
      <c r="G202" s="2" t="s">
        <v>62</v>
      </c>
      <c r="H202" s="2" t="s">
        <v>5</v>
      </c>
      <c r="I202" s="2" t="s">
        <v>6</v>
      </c>
      <c r="J202" s="76" t="s">
        <v>7</v>
      </c>
      <c r="K202" s="76" t="s">
        <v>8</v>
      </c>
    </row>
    <row r="203" spans="1:11" s="39" customFormat="1" ht="24" x14ac:dyDescent="0.25">
      <c r="A203" s="27">
        <v>1</v>
      </c>
      <c r="B203" s="61">
        <v>0.20138888888888887</v>
      </c>
      <c r="C203" s="61">
        <v>0.2638888888888889</v>
      </c>
      <c r="D203" s="77">
        <f t="shared" ref="D203:D216" si="46">IF(C203&lt;B203,C203-B203+24,C203-B203)</f>
        <v>6.2500000000000028E-2</v>
      </c>
      <c r="E203" s="59">
        <v>2</v>
      </c>
      <c r="F203" s="33" t="s">
        <v>75</v>
      </c>
      <c r="G203" s="30" t="s">
        <v>61</v>
      </c>
      <c r="H203" s="70" t="s">
        <v>96</v>
      </c>
      <c r="I203" s="71" t="s">
        <v>97</v>
      </c>
      <c r="J203" s="58">
        <v>26082</v>
      </c>
      <c r="K203" s="52">
        <f>J203*E203</f>
        <v>52164</v>
      </c>
    </row>
    <row r="204" spans="1:11" s="39" customFormat="1" ht="24" x14ac:dyDescent="0.25">
      <c r="A204" s="27">
        <v>2</v>
      </c>
      <c r="B204" s="61">
        <v>0.20833333333333334</v>
      </c>
      <c r="C204" s="61">
        <v>0.25</v>
      </c>
      <c r="D204" s="77">
        <f t="shared" si="46"/>
        <v>4.1666666666666657E-2</v>
      </c>
      <c r="E204" s="59">
        <v>1</v>
      </c>
      <c r="F204" s="33" t="s">
        <v>75</v>
      </c>
      <c r="G204" s="30" t="s">
        <v>61</v>
      </c>
      <c r="H204" s="46" t="s">
        <v>76</v>
      </c>
      <c r="I204" s="72" t="s">
        <v>77</v>
      </c>
      <c r="J204" s="58">
        <v>26082</v>
      </c>
      <c r="K204" s="52">
        <f t="shared" ref="K204:K216" si="47">J204*E204</f>
        <v>26082</v>
      </c>
    </row>
    <row r="205" spans="1:11" s="39" customFormat="1" ht="24" x14ac:dyDescent="0.25">
      <c r="A205" s="27">
        <v>3</v>
      </c>
      <c r="B205" s="61">
        <v>0.25</v>
      </c>
      <c r="C205" s="61">
        <v>0.30902777777777779</v>
      </c>
      <c r="D205" s="77">
        <f t="shared" ref="D205" si="48">IF(C205&lt;B205,C205-B205+24,C205-B205)</f>
        <v>5.902777777777779E-2</v>
      </c>
      <c r="E205" s="59">
        <v>3</v>
      </c>
      <c r="F205" s="38" t="s">
        <v>110</v>
      </c>
      <c r="G205" s="30" t="s">
        <v>61</v>
      </c>
      <c r="H205" s="46" t="s">
        <v>76</v>
      </c>
      <c r="I205" s="72" t="s">
        <v>155</v>
      </c>
      <c r="J205" s="52">
        <v>33335</v>
      </c>
      <c r="K205" s="52">
        <f t="shared" ref="K205" si="49">J205*E205</f>
        <v>100005</v>
      </c>
    </row>
    <row r="206" spans="1:11" s="39" customFormat="1" ht="24" x14ac:dyDescent="0.25">
      <c r="A206" s="27">
        <v>4</v>
      </c>
      <c r="B206" s="61">
        <v>0.22222222222222221</v>
      </c>
      <c r="C206" s="61">
        <v>0.25</v>
      </c>
      <c r="D206" s="77">
        <f t="shared" si="46"/>
        <v>2.777777777777779E-2</v>
      </c>
      <c r="E206" s="59">
        <v>1</v>
      </c>
      <c r="F206" s="33" t="s">
        <v>75</v>
      </c>
      <c r="G206" s="30" t="s">
        <v>61</v>
      </c>
      <c r="H206" s="70" t="s">
        <v>65</v>
      </c>
      <c r="I206" s="71" t="s">
        <v>66</v>
      </c>
      <c r="J206" s="58">
        <v>26082</v>
      </c>
      <c r="K206" s="52">
        <f t="shared" si="47"/>
        <v>26082</v>
      </c>
    </row>
    <row r="207" spans="1:11" s="39" customFormat="1" ht="24" x14ac:dyDescent="0.25">
      <c r="A207" s="27">
        <v>5</v>
      </c>
      <c r="B207" s="61">
        <v>0.25</v>
      </c>
      <c r="C207" s="61">
        <v>0.3125</v>
      </c>
      <c r="D207" s="77">
        <f t="shared" ref="D207" si="50">IF(C207&lt;B207,C207-B207+24,C207-B207)</f>
        <v>6.25E-2</v>
      </c>
      <c r="E207" s="59">
        <v>2</v>
      </c>
      <c r="F207" s="33" t="s">
        <v>75</v>
      </c>
      <c r="G207" s="30" t="s">
        <v>61</v>
      </c>
      <c r="H207" s="70" t="s">
        <v>65</v>
      </c>
      <c r="I207" s="71" t="s">
        <v>154</v>
      </c>
      <c r="J207" s="58">
        <v>26082</v>
      </c>
      <c r="K207" s="52">
        <f t="shared" ref="K207" si="51">J207*E207</f>
        <v>52164</v>
      </c>
    </row>
    <row r="208" spans="1:11" s="39" customFormat="1" ht="24" x14ac:dyDescent="0.25">
      <c r="A208" s="27">
        <v>6</v>
      </c>
      <c r="B208" s="61">
        <v>0.25</v>
      </c>
      <c r="C208" s="61">
        <v>0.31944444444444448</v>
      </c>
      <c r="D208" s="77">
        <f t="shared" si="46"/>
        <v>6.9444444444444475E-2</v>
      </c>
      <c r="E208" s="59">
        <v>2</v>
      </c>
      <c r="F208" s="38" t="s">
        <v>110</v>
      </c>
      <c r="G208" s="30" t="s">
        <v>61</v>
      </c>
      <c r="H208" s="70" t="s">
        <v>109</v>
      </c>
      <c r="I208" s="71" t="s">
        <v>95</v>
      </c>
      <c r="J208" s="52">
        <v>33335</v>
      </c>
      <c r="K208" s="52">
        <f t="shared" si="47"/>
        <v>66670</v>
      </c>
    </row>
    <row r="209" spans="1:11" s="39" customFormat="1" ht="24" x14ac:dyDescent="0.25">
      <c r="A209" s="27">
        <v>7</v>
      </c>
      <c r="B209" s="61">
        <v>0.23611111111111113</v>
      </c>
      <c r="C209" s="61">
        <v>0.25694444444444448</v>
      </c>
      <c r="D209" s="77">
        <f t="shared" si="46"/>
        <v>2.0833333333333343E-2</v>
      </c>
      <c r="E209" s="59">
        <v>1</v>
      </c>
      <c r="F209" s="38" t="s">
        <v>110</v>
      </c>
      <c r="G209" s="30" t="s">
        <v>61</v>
      </c>
      <c r="H209" s="70" t="s">
        <v>107</v>
      </c>
      <c r="I209" s="71" t="s">
        <v>108</v>
      </c>
      <c r="J209" s="52">
        <v>33335</v>
      </c>
      <c r="K209" s="52">
        <f t="shared" si="47"/>
        <v>33335</v>
      </c>
    </row>
    <row r="210" spans="1:11" s="39" customFormat="1" ht="24" x14ac:dyDescent="0.25">
      <c r="A210" s="27">
        <v>8</v>
      </c>
      <c r="B210" s="61">
        <v>0.54166666666666663</v>
      </c>
      <c r="C210" s="61">
        <v>0.64583333333333337</v>
      </c>
      <c r="D210" s="77">
        <f t="shared" si="46"/>
        <v>0.10416666666666674</v>
      </c>
      <c r="E210" s="59">
        <v>3</v>
      </c>
      <c r="F210" s="38" t="s">
        <v>110</v>
      </c>
      <c r="G210" s="30" t="s">
        <v>61</v>
      </c>
      <c r="H210" s="70" t="s">
        <v>73</v>
      </c>
      <c r="I210" s="71" t="s">
        <v>74</v>
      </c>
      <c r="J210" s="52">
        <v>33335</v>
      </c>
      <c r="K210" s="52">
        <f t="shared" si="47"/>
        <v>100005</v>
      </c>
    </row>
    <row r="211" spans="1:11" s="39" customFormat="1" ht="24" x14ac:dyDescent="0.25">
      <c r="A211" s="27">
        <v>9</v>
      </c>
      <c r="B211" s="61">
        <v>0.66666666666666663</v>
      </c>
      <c r="C211" s="61">
        <v>0.77430555555555547</v>
      </c>
      <c r="D211" s="77">
        <f t="shared" si="46"/>
        <v>0.10763888888888884</v>
      </c>
      <c r="E211" s="59">
        <v>3</v>
      </c>
      <c r="F211" s="38" t="s">
        <v>110</v>
      </c>
      <c r="G211" s="30" t="s">
        <v>61</v>
      </c>
      <c r="H211" s="70" t="s">
        <v>109</v>
      </c>
      <c r="I211" s="71" t="s">
        <v>95</v>
      </c>
      <c r="J211" s="52">
        <v>33335</v>
      </c>
      <c r="K211" s="52">
        <f t="shared" si="47"/>
        <v>100005</v>
      </c>
    </row>
    <row r="212" spans="1:11" s="39" customFormat="1" ht="24" x14ac:dyDescent="0.25">
      <c r="A212" s="27">
        <v>10</v>
      </c>
      <c r="B212" s="61">
        <v>0.85416666666666663</v>
      </c>
      <c r="C212" s="61">
        <v>2.0833333333333332E-2</v>
      </c>
      <c r="D212" s="77">
        <f t="shared" si="46"/>
        <v>23.166666666666668</v>
      </c>
      <c r="E212" s="59">
        <v>4</v>
      </c>
      <c r="F212" s="33" t="s">
        <v>75</v>
      </c>
      <c r="G212" s="30" t="s">
        <v>61</v>
      </c>
      <c r="H212" s="46" t="s">
        <v>69</v>
      </c>
      <c r="I212" s="71" t="s">
        <v>70</v>
      </c>
      <c r="J212" s="58">
        <v>26082</v>
      </c>
      <c r="K212" s="52">
        <f t="shared" si="47"/>
        <v>104328</v>
      </c>
    </row>
    <row r="213" spans="1:11" s="39" customFormat="1" ht="24" x14ac:dyDescent="0.25">
      <c r="A213" s="27">
        <v>11</v>
      </c>
      <c r="B213" s="61">
        <v>0.86805555555555547</v>
      </c>
      <c r="C213" s="61">
        <v>0</v>
      </c>
      <c r="D213" s="77">
        <f t="shared" si="46"/>
        <v>23.131944444444443</v>
      </c>
      <c r="E213" s="59">
        <v>4</v>
      </c>
      <c r="F213" s="33" t="s">
        <v>75</v>
      </c>
      <c r="G213" s="30" t="s">
        <v>61</v>
      </c>
      <c r="H213" s="70" t="s">
        <v>73</v>
      </c>
      <c r="I213" s="71" t="s">
        <v>74</v>
      </c>
      <c r="J213" s="58">
        <v>26082</v>
      </c>
      <c r="K213" s="52">
        <f t="shared" si="47"/>
        <v>104328</v>
      </c>
    </row>
    <row r="214" spans="1:11" s="39" customFormat="1" ht="24" x14ac:dyDescent="0.25">
      <c r="A214" s="27">
        <v>12</v>
      </c>
      <c r="B214" s="61">
        <v>0.875</v>
      </c>
      <c r="C214" s="61">
        <v>0</v>
      </c>
      <c r="D214" s="77">
        <f t="shared" si="46"/>
        <v>23.125</v>
      </c>
      <c r="E214" s="59">
        <v>3</v>
      </c>
      <c r="F214" s="33" t="s">
        <v>75</v>
      </c>
      <c r="G214" s="30" t="s">
        <v>61</v>
      </c>
      <c r="H214" s="70" t="s">
        <v>60</v>
      </c>
      <c r="I214" s="71" t="s">
        <v>59</v>
      </c>
      <c r="J214" s="58">
        <v>26082</v>
      </c>
      <c r="K214" s="52">
        <f t="shared" si="47"/>
        <v>78246</v>
      </c>
    </row>
    <row r="215" spans="1:11" s="39" customFormat="1" ht="24" x14ac:dyDescent="0.25">
      <c r="A215" s="27">
        <v>13</v>
      </c>
      <c r="B215" s="61">
        <v>0.95833333333333337</v>
      </c>
      <c r="C215" s="61">
        <v>1.5972222222222224E-2</v>
      </c>
      <c r="D215" s="77">
        <f t="shared" si="46"/>
        <v>23.057638888888889</v>
      </c>
      <c r="E215" s="59">
        <v>2</v>
      </c>
      <c r="F215" s="33" t="s">
        <v>75</v>
      </c>
      <c r="G215" s="30" t="s">
        <v>61</v>
      </c>
      <c r="H215" s="70" t="s">
        <v>22</v>
      </c>
      <c r="I215" s="71" t="s">
        <v>9</v>
      </c>
      <c r="J215" s="58">
        <v>26082</v>
      </c>
      <c r="K215" s="52">
        <f t="shared" si="47"/>
        <v>52164</v>
      </c>
    </row>
    <row r="216" spans="1:11" s="39" customFormat="1" ht="24" x14ac:dyDescent="0.25">
      <c r="A216" s="27">
        <v>14</v>
      </c>
      <c r="B216" s="61">
        <v>0.85416666666666663</v>
      </c>
      <c r="C216" s="61">
        <v>2.0833333333333332E-2</v>
      </c>
      <c r="D216" s="77">
        <f t="shared" si="46"/>
        <v>23.166666666666668</v>
      </c>
      <c r="E216" s="59">
        <v>4</v>
      </c>
      <c r="F216" s="33" t="s">
        <v>75</v>
      </c>
      <c r="G216" s="30" t="s">
        <v>61</v>
      </c>
      <c r="H216" s="70" t="s">
        <v>69</v>
      </c>
      <c r="I216" s="71" t="s">
        <v>70</v>
      </c>
      <c r="J216" s="58">
        <v>26082</v>
      </c>
      <c r="K216" s="52">
        <f t="shared" si="47"/>
        <v>104328</v>
      </c>
    </row>
    <row r="217" spans="1:11" s="39" customFormat="1" ht="24" x14ac:dyDescent="0.25">
      <c r="A217" s="27">
        <v>15</v>
      </c>
      <c r="B217" s="61">
        <v>0</v>
      </c>
      <c r="C217" s="61">
        <v>0</v>
      </c>
      <c r="D217" s="77">
        <f t="shared" ref="D217" si="52">IF(C217&lt;B217,C217-B217+24,C217-B217)</f>
        <v>0</v>
      </c>
      <c r="E217" s="59">
        <v>1</v>
      </c>
      <c r="F217" s="33" t="s">
        <v>174</v>
      </c>
      <c r="G217" s="30" t="s">
        <v>61</v>
      </c>
      <c r="H217" s="40" t="s">
        <v>175</v>
      </c>
      <c r="I217" s="41" t="s">
        <v>11</v>
      </c>
      <c r="J217" s="58">
        <v>229492</v>
      </c>
      <c r="K217" s="52">
        <f t="shared" ref="K217:K220" si="53">J217*E217</f>
        <v>229492</v>
      </c>
    </row>
    <row r="218" spans="1:11" s="39" customFormat="1" ht="24" x14ac:dyDescent="0.25">
      <c r="A218" s="27">
        <v>16</v>
      </c>
      <c r="B218" s="61">
        <v>0</v>
      </c>
      <c r="C218" s="61">
        <v>0</v>
      </c>
      <c r="D218" s="77">
        <f t="shared" ref="D218:D220" si="54">IF(C218&lt;B218,C218-B218+24,C218-B218)</f>
        <v>0</v>
      </c>
      <c r="E218" s="59">
        <v>1</v>
      </c>
      <c r="F218" s="33" t="s">
        <v>174</v>
      </c>
      <c r="G218" s="30" t="s">
        <v>61</v>
      </c>
      <c r="H218" s="40" t="s">
        <v>176</v>
      </c>
      <c r="I218" s="41" t="s">
        <v>177</v>
      </c>
      <c r="J218" s="58">
        <v>229492</v>
      </c>
      <c r="K218" s="52">
        <f t="shared" si="53"/>
        <v>229492</v>
      </c>
    </row>
    <row r="219" spans="1:11" s="39" customFormat="1" ht="24" x14ac:dyDescent="0.25">
      <c r="A219" s="27">
        <v>17</v>
      </c>
      <c r="B219" s="61">
        <v>0</v>
      </c>
      <c r="C219" s="61">
        <v>0</v>
      </c>
      <c r="D219" s="77">
        <f t="shared" si="54"/>
        <v>0</v>
      </c>
      <c r="E219" s="59">
        <v>1</v>
      </c>
      <c r="F219" s="33" t="s">
        <v>174</v>
      </c>
      <c r="G219" s="30" t="s">
        <v>61</v>
      </c>
      <c r="H219" s="35" t="s">
        <v>107</v>
      </c>
      <c r="I219" s="41" t="s">
        <v>108</v>
      </c>
      <c r="J219" s="58">
        <v>229492</v>
      </c>
      <c r="K219" s="52">
        <f t="shared" si="53"/>
        <v>229492</v>
      </c>
    </row>
    <row r="220" spans="1:11" s="39" customFormat="1" ht="24" x14ac:dyDescent="0.25">
      <c r="A220" s="27">
        <v>18</v>
      </c>
      <c r="B220" s="61">
        <v>0</v>
      </c>
      <c r="C220" s="61">
        <v>0</v>
      </c>
      <c r="D220" s="77">
        <f t="shared" si="54"/>
        <v>0</v>
      </c>
      <c r="E220" s="59">
        <v>1</v>
      </c>
      <c r="F220" s="33" t="s">
        <v>174</v>
      </c>
      <c r="G220" s="30" t="s">
        <v>61</v>
      </c>
      <c r="H220" s="40" t="s">
        <v>73</v>
      </c>
      <c r="I220" s="41" t="s">
        <v>74</v>
      </c>
      <c r="J220" s="58">
        <v>229492</v>
      </c>
      <c r="K220" s="52">
        <f t="shared" si="53"/>
        <v>229492</v>
      </c>
    </row>
    <row r="221" spans="1:11" x14ac:dyDescent="0.25">
      <c r="A221" s="184"/>
      <c r="B221" s="185"/>
      <c r="C221" s="185"/>
      <c r="D221" s="185"/>
      <c r="E221" s="185"/>
      <c r="F221" s="185"/>
      <c r="G221" s="185"/>
      <c r="H221" s="185"/>
      <c r="I221" s="185"/>
      <c r="J221" s="186"/>
      <c r="K221" s="23">
        <f>SUM(K203:K216)</f>
        <v>999906</v>
      </c>
    </row>
    <row r="222" spans="1:11" ht="21" customHeight="1" x14ac:dyDescent="0.25">
      <c r="A222" s="190" t="s">
        <v>48</v>
      </c>
      <c r="B222" s="191"/>
      <c r="C222" s="191"/>
      <c r="D222" s="191"/>
      <c r="E222" s="191"/>
      <c r="F222" s="191"/>
      <c r="G222" s="191"/>
      <c r="H222" s="191"/>
      <c r="I222" s="191"/>
      <c r="J222" s="191"/>
      <c r="K222" s="192"/>
    </row>
    <row r="223" spans="1:11" ht="25.5" x14ac:dyDescent="0.25">
      <c r="A223" s="1" t="s">
        <v>0</v>
      </c>
      <c r="B223" s="2" t="s">
        <v>1</v>
      </c>
      <c r="C223" s="2" t="s">
        <v>2</v>
      </c>
      <c r="D223" s="2" t="s">
        <v>3</v>
      </c>
      <c r="E223" s="2" t="s">
        <v>140</v>
      </c>
      <c r="F223" s="2" t="s">
        <v>63</v>
      </c>
      <c r="G223" s="2" t="s">
        <v>62</v>
      </c>
      <c r="H223" s="2" t="s">
        <v>5</v>
      </c>
      <c r="I223" s="2" t="s">
        <v>6</v>
      </c>
      <c r="J223" s="3" t="s">
        <v>7</v>
      </c>
      <c r="K223" s="3" t="s">
        <v>8</v>
      </c>
    </row>
    <row r="224" spans="1:11" s="39" customFormat="1" ht="12.75" x14ac:dyDescent="0.25">
      <c r="A224" s="27">
        <v>1</v>
      </c>
      <c r="B224" s="61">
        <v>0.20833333333333334</v>
      </c>
      <c r="C224" s="61">
        <v>0.25</v>
      </c>
      <c r="D224" s="77">
        <f t="shared" ref="D224:D229" si="55">IF(C224&lt;B224,C224-B224+24,C224-B224)</f>
        <v>4.1666666666666657E-2</v>
      </c>
      <c r="E224" s="59">
        <v>1</v>
      </c>
      <c r="F224" s="29" t="s">
        <v>28</v>
      </c>
      <c r="G224" s="30" t="s">
        <v>61</v>
      </c>
      <c r="H224" s="42" t="s">
        <v>71</v>
      </c>
      <c r="I224" s="42" t="s">
        <v>72</v>
      </c>
      <c r="J224" s="55">
        <v>12728</v>
      </c>
      <c r="K224" s="32">
        <f>J224*E224</f>
        <v>12728</v>
      </c>
    </row>
    <row r="225" spans="1:11" s="39" customFormat="1" ht="12.75" x14ac:dyDescent="0.25">
      <c r="A225" s="27">
        <v>2</v>
      </c>
      <c r="B225" s="61">
        <v>0.20833333333333334</v>
      </c>
      <c r="C225" s="61">
        <v>0.30555555555555552</v>
      </c>
      <c r="D225" s="77">
        <f t="shared" si="55"/>
        <v>9.7222222222222182E-2</v>
      </c>
      <c r="E225" s="59">
        <v>3</v>
      </c>
      <c r="F225" s="29" t="s">
        <v>28</v>
      </c>
      <c r="G225" s="30" t="s">
        <v>61</v>
      </c>
      <c r="H225" s="43" t="s">
        <v>26</v>
      </c>
      <c r="I225" s="43" t="s">
        <v>106</v>
      </c>
      <c r="J225" s="55">
        <v>12728</v>
      </c>
      <c r="K225" s="32">
        <f t="shared" ref="K225:K229" si="56">J225*E225</f>
        <v>38184</v>
      </c>
    </row>
    <row r="226" spans="1:11" s="39" customFormat="1" ht="12.75" x14ac:dyDescent="0.25">
      <c r="A226" s="27">
        <v>3</v>
      </c>
      <c r="B226" s="61">
        <v>0.21875</v>
      </c>
      <c r="C226" s="61">
        <v>0.25</v>
      </c>
      <c r="D226" s="77">
        <f t="shared" si="55"/>
        <v>3.125E-2</v>
      </c>
      <c r="E226" s="59">
        <v>1</v>
      </c>
      <c r="F226" s="29" t="s">
        <v>28</v>
      </c>
      <c r="G226" s="30" t="s">
        <v>61</v>
      </c>
      <c r="H226" s="42" t="s">
        <v>15</v>
      </c>
      <c r="I226" s="42" t="s">
        <v>16</v>
      </c>
      <c r="J226" s="55">
        <v>12728</v>
      </c>
      <c r="K226" s="32">
        <f t="shared" si="56"/>
        <v>12728</v>
      </c>
    </row>
    <row r="227" spans="1:11" s="39" customFormat="1" ht="12" x14ac:dyDescent="0.25">
      <c r="A227" s="27">
        <v>4</v>
      </c>
      <c r="B227" s="61">
        <v>0.25</v>
      </c>
      <c r="C227" s="61">
        <v>0.32291666666666669</v>
      </c>
      <c r="D227" s="77">
        <f t="shared" si="55"/>
        <v>7.2916666666666685E-2</v>
      </c>
      <c r="E227" s="59">
        <v>2</v>
      </c>
      <c r="F227" s="29" t="s">
        <v>85</v>
      </c>
      <c r="G227" s="30" t="s">
        <v>61</v>
      </c>
      <c r="H227" s="42" t="s">
        <v>71</v>
      </c>
      <c r="I227" s="42" t="s">
        <v>72</v>
      </c>
      <c r="J227" s="60">
        <v>19981</v>
      </c>
      <c r="K227" s="32">
        <f t="shared" si="56"/>
        <v>39962</v>
      </c>
    </row>
    <row r="228" spans="1:11" s="39" customFormat="1" ht="12" x14ac:dyDescent="0.25">
      <c r="A228" s="27">
        <v>5</v>
      </c>
      <c r="B228" s="61">
        <v>0.25</v>
      </c>
      <c r="C228" s="61">
        <v>0.30208333333333331</v>
      </c>
      <c r="D228" s="77">
        <f t="shared" si="55"/>
        <v>5.2083333333333315E-2</v>
      </c>
      <c r="E228" s="59">
        <v>2</v>
      </c>
      <c r="F228" s="29" t="s">
        <v>85</v>
      </c>
      <c r="G228" s="30" t="s">
        <v>61</v>
      </c>
      <c r="H228" s="42" t="s">
        <v>96</v>
      </c>
      <c r="I228" s="42" t="s">
        <v>97</v>
      </c>
      <c r="J228" s="60">
        <v>19981</v>
      </c>
      <c r="K228" s="32">
        <f t="shared" si="56"/>
        <v>39962</v>
      </c>
    </row>
    <row r="229" spans="1:11" s="39" customFormat="1" ht="12.75" x14ac:dyDescent="0.25">
      <c r="A229" s="27">
        <v>6</v>
      </c>
      <c r="B229" s="61">
        <v>0.85416666666666663</v>
      </c>
      <c r="C229" s="61">
        <v>0.91666666666666663</v>
      </c>
      <c r="D229" s="77">
        <f t="shared" si="55"/>
        <v>6.25E-2</v>
      </c>
      <c r="E229" s="59">
        <v>2</v>
      </c>
      <c r="F229" s="29" t="s">
        <v>28</v>
      </c>
      <c r="G229" s="30" t="s">
        <v>61</v>
      </c>
      <c r="H229" s="42" t="s">
        <v>69</v>
      </c>
      <c r="I229" s="42" t="s">
        <v>70</v>
      </c>
      <c r="J229" s="55">
        <v>12728</v>
      </c>
      <c r="K229" s="32">
        <f t="shared" si="56"/>
        <v>25456</v>
      </c>
    </row>
    <row r="230" spans="1:11" x14ac:dyDescent="0.25">
      <c r="A230" s="184"/>
      <c r="B230" s="185"/>
      <c r="C230" s="185"/>
      <c r="D230" s="185"/>
      <c r="E230" s="185"/>
      <c r="F230" s="185"/>
      <c r="G230" s="185"/>
      <c r="H230" s="185"/>
      <c r="I230" s="185"/>
      <c r="J230" s="186"/>
      <c r="K230" s="23">
        <f>SUM(K224:K229)</f>
        <v>169020</v>
      </c>
    </row>
    <row r="231" spans="1:11" ht="21" customHeight="1" x14ac:dyDescent="0.25">
      <c r="A231" s="187" t="s">
        <v>49</v>
      </c>
      <c r="B231" s="188"/>
      <c r="C231" s="188"/>
      <c r="D231" s="188"/>
      <c r="E231" s="188"/>
      <c r="F231" s="188"/>
      <c r="G231" s="188"/>
      <c r="H231" s="188"/>
      <c r="I231" s="188"/>
      <c r="J231" s="188"/>
      <c r="K231" s="189"/>
    </row>
    <row r="232" spans="1:11" ht="25.5" x14ac:dyDescent="0.25">
      <c r="A232" s="1" t="s">
        <v>0</v>
      </c>
      <c r="B232" s="2" t="s">
        <v>1</v>
      </c>
      <c r="C232" s="2" t="s">
        <v>2</v>
      </c>
      <c r="D232" s="2" t="s">
        <v>3</v>
      </c>
      <c r="E232" s="2" t="s">
        <v>140</v>
      </c>
      <c r="F232" s="2" t="s">
        <v>63</v>
      </c>
      <c r="G232" s="2" t="s">
        <v>62</v>
      </c>
      <c r="H232" s="2" t="s">
        <v>5</v>
      </c>
      <c r="I232" s="2" t="s">
        <v>6</v>
      </c>
      <c r="J232" s="3" t="s">
        <v>7</v>
      </c>
      <c r="K232" s="3" t="s">
        <v>8</v>
      </c>
    </row>
    <row r="233" spans="1:11" s="39" customFormat="1" ht="12.75" x14ac:dyDescent="0.25">
      <c r="A233" s="27">
        <v>1</v>
      </c>
      <c r="B233" s="61">
        <v>0.19791666666666666</v>
      </c>
      <c r="C233" s="61">
        <v>0.25</v>
      </c>
      <c r="D233" s="77">
        <f t="shared" ref="D233:D238" si="57">IF(C233&lt;B233,C233-B233+24,C233-B233)</f>
        <v>5.2083333333333343E-2</v>
      </c>
      <c r="E233" s="59">
        <v>2</v>
      </c>
      <c r="F233" s="29" t="s">
        <v>28</v>
      </c>
      <c r="G233" s="30" t="s">
        <v>61</v>
      </c>
      <c r="H233" s="34" t="s">
        <v>107</v>
      </c>
      <c r="I233" s="34" t="s">
        <v>108</v>
      </c>
      <c r="J233" s="55">
        <v>12728</v>
      </c>
      <c r="K233" s="32">
        <f>J233*E233</f>
        <v>25456</v>
      </c>
    </row>
    <row r="234" spans="1:11" s="39" customFormat="1" ht="12.75" x14ac:dyDescent="0.25">
      <c r="A234" s="27">
        <v>2</v>
      </c>
      <c r="B234" s="61">
        <v>0.20833333333333334</v>
      </c>
      <c r="C234" s="61">
        <v>0.29166666666666669</v>
      </c>
      <c r="D234" s="77">
        <f t="shared" si="57"/>
        <v>8.3333333333333343E-2</v>
      </c>
      <c r="E234" s="59">
        <v>2</v>
      </c>
      <c r="F234" s="29" t="s">
        <v>28</v>
      </c>
      <c r="G234" s="30" t="s">
        <v>61</v>
      </c>
      <c r="H234" s="34" t="s">
        <v>96</v>
      </c>
      <c r="I234" s="34" t="s">
        <v>97</v>
      </c>
      <c r="J234" s="55">
        <v>12728</v>
      </c>
      <c r="K234" s="32">
        <f t="shared" ref="K234:K240" si="58">J234*E234</f>
        <v>25456</v>
      </c>
    </row>
    <row r="235" spans="1:11" s="39" customFormat="1" ht="12.75" x14ac:dyDescent="0.25">
      <c r="A235" s="27">
        <v>3</v>
      </c>
      <c r="B235" s="61">
        <v>0.21527777777777779</v>
      </c>
      <c r="C235" s="61">
        <v>0.25</v>
      </c>
      <c r="D235" s="77">
        <f t="shared" si="57"/>
        <v>3.472222222222221E-2</v>
      </c>
      <c r="E235" s="59">
        <v>1</v>
      </c>
      <c r="F235" s="29" t="s">
        <v>28</v>
      </c>
      <c r="G235" s="30" t="s">
        <v>61</v>
      </c>
      <c r="H235" s="34" t="s">
        <v>109</v>
      </c>
      <c r="I235" s="34" t="s">
        <v>95</v>
      </c>
      <c r="J235" s="55">
        <v>12728</v>
      </c>
      <c r="K235" s="32">
        <f t="shared" si="58"/>
        <v>12728</v>
      </c>
    </row>
    <row r="236" spans="1:11" s="39" customFormat="1" ht="12" x14ac:dyDescent="0.25">
      <c r="A236" s="27">
        <v>4</v>
      </c>
      <c r="B236" s="61">
        <v>0.25</v>
      </c>
      <c r="C236" s="61">
        <v>0.30555555555555552</v>
      </c>
      <c r="D236" s="77">
        <f t="shared" si="57"/>
        <v>5.5555555555555525E-2</v>
      </c>
      <c r="E236" s="59">
        <v>2</v>
      </c>
      <c r="F236" s="29" t="s">
        <v>85</v>
      </c>
      <c r="G236" s="30" t="s">
        <v>61</v>
      </c>
      <c r="H236" s="34" t="s">
        <v>107</v>
      </c>
      <c r="I236" s="34" t="s">
        <v>108</v>
      </c>
      <c r="J236" s="60">
        <v>19981</v>
      </c>
      <c r="K236" s="32">
        <f t="shared" si="58"/>
        <v>39962</v>
      </c>
    </row>
    <row r="237" spans="1:11" s="39" customFormat="1" ht="12" x14ac:dyDescent="0.25">
      <c r="A237" s="27">
        <v>5</v>
      </c>
      <c r="B237" s="61">
        <v>0.25</v>
      </c>
      <c r="C237" s="61">
        <v>0.2673611111111111</v>
      </c>
      <c r="D237" s="77">
        <f t="shared" si="57"/>
        <v>1.7361111111111105E-2</v>
      </c>
      <c r="E237" s="59">
        <v>1</v>
      </c>
      <c r="F237" s="29" t="s">
        <v>85</v>
      </c>
      <c r="G237" s="30" t="s">
        <v>61</v>
      </c>
      <c r="H237" s="34" t="s">
        <v>96</v>
      </c>
      <c r="I237" s="34" t="s">
        <v>97</v>
      </c>
      <c r="J237" s="60">
        <v>19981</v>
      </c>
      <c r="K237" s="32">
        <f t="shared" si="58"/>
        <v>19981</v>
      </c>
    </row>
    <row r="238" spans="1:11" s="39" customFormat="1" ht="12.75" x14ac:dyDescent="0.25">
      <c r="A238" s="27">
        <v>6</v>
      </c>
      <c r="B238" s="61">
        <v>0.86805555555555547</v>
      </c>
      <c r="C238" s="61">
        <v>0.91666666666666663</v>
      </c>
      <c r="D238" s="77">
        <f t="shared" si="57"/>
        <v>4.861111111111116E-2</v>
      </c>
      <c r="E238" s="59">
        <v>2</v>
      </c>
      <c r="F238" s="29" t="s">
        <v>28</v>
      </c>
      <c r="G238" s="30" t="s">
        <v>61</v>
      </c>
      <c r="H238" s="31" t="s">
        <v>69</v>
      </c>
      <c r="I238" s="31" t="s">
        <v>70</v>
      </c>
      <c r="J238" s="55">
        <v>12728</v>
      </c>
      <c r="K238" s="32">
        <f t="shared" si="58"/>
        <v>25456</v>
      </c>
    </row>
    <row r="239" spans="1:11" s="39" customFormat="1" ht="12.75" x14ac:dyDescent="0.25">
      <c r="A239" s="27">
        <v>7</v>
      </c>
      <c r="B239" s="61">
        <v>0.89583333333333337</v>
      </c>
      <c r="C239" s="61">
        <v>0.9375</v>
      </c>
      <c r="D239" s="77">
        <f>IF(C239&lt;B239,C239-B239+24,C239-B239)</f>
        <v>4.166666666666663E-2</v>
      </c>
      <c r="E239" s="59">
        <v>1</v>
      </c>
      <c r="F239" s="29" t="s">
        <v>28</v>
      </c>
      <c r="G239" s="30" t="s">
        <v>61</v>
      </c>
      <c r="H239" s="31" t="s">
        <v>26</v>
      </c>
      <c r="I239" s="31" t="s">
        <v>106</v>
      </c>
      <c r="J239" s="55">
        <v>12728</v>
      </c>
      <c r="K239" s="32">
        <f t="shared" si="58"/>
        <v>12728</v>
      </c>
    </row>
    <row r="240" spans="1:11" x14ac:dyDescent="0.25">
      <c r="A240" s="11">
        <v>8</v>
      </c>
      <c r="B240" s="61">
        <v>0.89930555555555547</v>
      </c>
      <c r="C240" s="61">
        <v>0.95833333333333337</v>
      </c>
      <c r="D240" s="77">
        <f>IF(C240&lt;B240,C240-B240+24,C240-B240)</f>
        <v>5.9027777777777901E-2</v>
      </c>
      <c r="E240" s="59">
        <v>2</v>
      </c>
      <c r="F240" s="29" t="s">
        <v>28</v>
      </c>
      <c r="G240" s="30" t="s">
        <v>61</v>
      </c>
      <c r="H240" s="34" t="s">
        <v>30</v>
      </c>
      <c r="I240" s="34" t="s">
        <v>31</v>
      </c>
      <c r="J240" s="55">
        <v>12728</v>
      </c>
      <c r="K240" s="32">
        <f t="shared" si="58"/>
        <v>25456</v>
      </c>
    </row>
    <row r="241" spans="1:11" x14ac:dyDescent="0.25">
      <c r="A241" s="15"/>
      <c r="B241" s="16"/>
      <c r="C241" s="16"/>
      <c r="D241" s="16"/>
      <c r="E241" s="16"/>
      <c r="F241" s="16"/>
      <c r="G241" s="16"/>
      <c r="H241" s="16"/>
      <c r="I241" s="16"/>
      <c r="J241" s="17"/>
      <c r="K241" s="23">
        <f>SUM(K233:K240)</f>
        <v>187223</v>
      </c>
    </row>
    <row r="242" spans="1:11" ht="21" customHeight="1" x14ac:dyDescent="0.25">
      <c r="A242" s="196" t="s">
        <v>50</v>
      </c>
      <c r="B242" s="197"/>
      <c r="C242" s="197"/>
      <c r="D242" s="197"/>
      <c r="E242" s="197"/>
      <c r="F242" s="197"/>
      <c r="G242" s="197"/>
      <c r="H242" s="197"/>
      <c r="I242" s="197"/>
      <c r="J242" s="197"/>
      <c r="K242" s="198"/>
    </row>
    <row r="243" spans="1:11" ht="25.5" x14ac:dyDescent="0.25">
      <c r="A243" s="1" t="s">
        <v>0</v>
      </c>
      <c r="B243" s="2" t="s">
        <v>1</v>
      </c>
      <c r="C243" s="2" t="s">
        <v>2</v>
      </c>
      <c r="D243" s="2" t="s">
        <v>3</v>
      </c>
      <c r="E243" s="2" t="s">
        <v>140</v>
      </c>
      <c r="F243" s="2" t="s">
        <v>63</v>
      </c>
      <c r="G243" s="2" t="s">
        <v>62</v>
      </c>
      <c r="H243" s="2" t="s">
        <v>5</v>
      </c>
      <c r="I243" s="2" t="s">
        <v>6</v>
      </c>
      <c r="J243" s="3" t="s">
        <v>7</v>
      </c>
      <c r="K243" s="3" t="s">
        <v>8</v>
      </c>
    </row>
    <row r="244" spans="1:11" s="39" customFormat="1" ht="12.75" x14ac:dyDescent="0.25">
      <c r="A244" s="27">
        <v>1</v>
      </c>
      <c r="B244" s="61">
        <v>0.20833333333333334</v>
      </c>
      <c r="C244" s="61">
        <v>0.25</v>
      </c>
      <c r="D244" s="77">
        <f t="shared" ref="D244:D247" si="59">IF(C244&lt;B244,C244-B244+24,C244-B244)</f>
        <v>4.1666666666666657E-2</v>
      </c>
      <c r="E244" s="59">
        <v>1</v>
      </c>
      <c r="F244" s="29" t="s">
        <v>28</v>
      </c>
      <c r="G244" s="30" t="s">
        <v>61</v>
      </c>
      <c r="H244" s="34" t="s">
        <v>71</v>
      </c>
      <c r="I244" s="34" t="s">
        <v>72</v>
      </c>
      <c r="J244" s="55">
        <v>12728</v>
      </c>
      <c r="K244" s="32">
        <f>J244*E244</f>
        <v>12728</v>
      </c>
    </row>
    <row r="245" spans="1:11" s="39" customFormat="1" ht="12" x14ac:dyDescent="0.25">
      <c r="A245" s="27">
        <v>2</v>
      </c>
      <c r="B245" s="61">
        <v>0.25</v>
      </c>
      <c r="C245" s="61">
        <v>0.31597222222222221</v>
      </c>
      <c r="D245" s="77">
        <f t="shared" si="59"/>
        <v>6.597222222222221E-2</v>
      </c>
      <c r="E245" s="59">
        <v>2</v>
      </c>
      <c r="F245" s="29" t="s">
        <v>85</v>
      </c>
      <c r="G245" s="30" t="s">
        <v>61</v>
      </c>
      <c r="H245" s="34" t="s">
        <v>71</v>
      </c>
      <c r="I245" s="34" t="s">
        <v>72</v>
      </c>
      <c r="J245" s="60">
        <v>19981</v>
      </c>
      <c r="K245" s="32">
        <f t="shared" ref="K245:K247" si="60">J245*E245</f>
        <v>39962</v>
      </c>
    </row>
    <row r="246" spans="1:11" s="39" customFormat="1" ht="12.75" x14ac:dyDescent="0.25">
      <c r="A246" s="27">
        <v>3</v>
      </c>
      <c r="B246" s="61">
        <v>0.875</v>
      </c>
      <c r="C246" s="61">
        <v>0.91666666666666663</v>
      </c>
      <c r="D246" s="77">
        <f t="shared" si="59"/>
        <v>4.166666666666663E-2</v>
      </c>
      <c r="E246" s="59">
        <v>1</v>
      </c>
      <c r="F246" s="29" t="s">
        <v>28</v>
      </c>
      <c r="G246" s="30" t="s">
        <v>61</v>
      </c>
      <c r="H246" s="34" t="s">
        <v>69</v>
      </c>
      <c r="I246" s="34" t="s">
        <v>70</v>
      </c>
      <c r="J246" s="55">
        <v>12728</v>
      </c>
      <c r="K246" s="32">
        <f t="shared" si="60"/>
        <v>12728</v>
      </c>
    </row>
    <row r="247" spans="1:11" s="39" customFormat="1" ht="12.75" x14ac:dyDescent="0.25">
      <c r="A247" s="27">
        <v>4</v>
      </c>
      <c r="B247" s="61">
        <v>0.88541666666666663</v>
      </c>
      <c r="C247" s="61">
        <v>0.93263888888888891</v>
      </c>
      <c r="D247" s="77">
        <f t="shared" si="59"/>
        <v>4.7222222222222276E-2</v>
      </c>
      <c r="E247" s="59">
        <v>2</v>
      </c>
      <c r="F247" s="29" t="s">
        <v>28</v>
      </c>
      <c r="G247" s="30" t="s">
        <v>61</v>
      </c>
      <c r="H247" s="34" t="s">
        <v>10</v>
      </c>
      <c r="I247" s="34" t="s">
        <v>11</v>
      </c>
      <c r="J247" s="55">
        <v>12728</v>
      </c>
      <c r="K247" s="32">
        <f t="shared" si="60"/>
        <v>25456</v>
      </c>
    </row>
    <row r="248" spans="1:11" x14ac:dyDescent="0.25">
      <c r="A248" s="184"/>
      <c r="B248" s="185"/>
      <c r="C248" s="185"/>
      <c r="D248" s="185"/>
      <c r="E248" s="185"/>
      <c r="F248" s="185"/>
      <c r="G248" s="185"/>
      <c r="H248" s="185"/>
      <c r="I248" s="185"/>
      <c r="J248" s="186"/>
      <c r="K248" s="23">
        <f>SUM(K244:K247)</f>
        <v>90874</v>
      </c>
    </row>
    <row r="249" spans="1:11" ht="21" customHeight="1" x14ac:dyDescent="0.25">
      <c r="A249" s="187" t="s">
        <v>51</v>
      </c>
      <c r="B249" s="188"/>
      <c r="C249" s="188"/>
      <c r="D249" s="188"/>
      <c r="E249" s="188"/>
      <c r="F249" s="188"/>
      <c r="G249" s="188"/>
      <c r="H249" s="188"/>
      <c r="I249" s="188"/>
      <c r="J249" s="188"/>
      <c r="K249" s="189"/>
    </row>
    <row r="250" spans="1:11" ht="25.5" x14ac:dyDescent="0.25">
      <c r="A250" s="1" t="s">
        <v>0</v>
      </c>
      <c r="B250" s="2" t="s">
        <v>1</v>
      </c>
      <c r="C250" s="2" t="s">
        <v>2</v>
      </c>
      <c r="D250" s="2" t="s">
        <v>3</v>
      </c>
      <c r="E250" s="2" t="s">
        <v>140</v>
      </c>
      <c r="F250" s="2" t="s">
        <v>63</v>
      </c>
      <c r="G250" s="2" t="s">
        <v>62</v>
      </c>
      <c r="H250" s="2" t="s">
        <v>5</v>
      </c>
      <c r="I250" s="2" t="s">
        <v>6</v>
      </c>
      <c r="J250" s="3" t="s">
        <v>7</v>
      </c>
      <c r="K250" s="3" t="s">
        <v>8</v>
      </c>
    </row>
    <row r="251" spans="1:11" s="39" customFormat="1" ht="12.75" x14ac:dyDescent="0.25">
      <c r="A251" s="67">
        <v>1</v>
      </c>
      <c r="B251" s="61">
        <v>0.20833333333333334</v>
      </c>
      <c r="C251" s="61">
        <v>0.25</v>
      </c>
      <c r="D251" s="77">
        <f t="shared" ref="D251:D259" si="61">IF(C251&lt;B251,C251-B251+24,C251-B251)</f>
        <v>4.1666666666666657E-2</v>
      </c>
      <c r="E251" s="59">
        <v>1</v>
      </c>
      <c r="F251" s="29" t="s">
        <v>28</v>
      </c>
      <c r="G251" s="30" t="s">
        <v>61</v>
      </c>
      <c r="H251" s="34" t="s">
        <v>19</v>
      </c>
      <c r="I251" s="31" t="s">
        <v>20</v>
      </c>
      <c r="J251" s="55">
        <v>12728</v>
      </c>
      <c r="K251" s="32">
        <f>J251*E251</f>
        <v>12728</v>
      </c>
    </row>
    <row r="252" spans="1:11" s="39" customFormat="1" ht="12.75" x14ac:dyDescent="0.25">
      <c r="A252" s="67">
        <v>2</v>
      </c>
      <c r="B252" s="61">
        <v>0.20833333333333334</v>
      </c>
      <c r="C252" s="61">
        <v>0.28125</v>
      </c>
      <c r="D252" s="77">
        <f t="shared" si="61"/>
        <v>7.2916666666666657E-2</v>
      </c>
      <c r="E252" s="59">
        <v>2</v>
      </c>
      <c r="F252" s="29" t="s">
        <v>28</v>
      </c>
      <c r="G252" s="30" t="s">
        <v>61</v>
      </c>
      <c r="H252" s="34" t="s">
        <v>117</v>
      </c>
      <c r="I252" s="31" t="s">
        <v>31</v>
      </c>
      <c r="J252" s="55">
        <v>12728</v>
      </c>
      <c r="K252" s="32">
        <f t="shared" ref="K252:K259" si="62">J252*E252</f>
        <v>25456</v>
      </c>
    </row>
    <row r="253" spans="1:11" s="39" customFormat="1" ht="12.75" x14ac:dyDescent="0.25">
      <c r="A253" s="27">
        <v>3</v>
      </c>
      <c r="B253" s="61">
        <v>0.22916666666666666</v>
      </c>
      <c r="C253" s="61">
        <v>0.25</v>
      </c>
      <c r="D253" s="77">
        <f t="shared" si="61"/>
        <v>2.0833333333333343E-2</v>
      </c>
      <c r="E253" s="59">
        <v>1</v>
      </c>
      <c r="F253" s="29" t="s">
        <v>28</v>
      </c>
      <c r="G253" s="30" t="s">
        <v>61</v>
      </c>
      <c r="H253" s="34" t="s">
        <v>88</v>
      </c>
      <c r="I253" s="31" t="s">
        <v>89</v>
      </c>
      <c r="J253" s="55">
        <v>12728</v>
      </c>
      <c r="K253" s="32">
        <f t="shared" si="62"/>
        <v>12728</v>
      </c>
    </row>
    <row r="254" spans="1:11" s="39" customFormat="1" ht="12" x14ac:dyDescent="0.25">
      <c r="A254" s="27">
        <v>4</v>
      </c>
      <c r="B254" s="61">
        <v>0.25</v>
      </c>
      <c r="C254" s="61">
        <v>0.35694444444444445</v>
      </c>
      <c r="D254" s="77">
        <f t="shared" si="61"/>
        <v>0.10694444444444445</v>
      </c>
      <c r="E254" s="59">
        <v>3</v>
      </c>
      <c r="F254" s="29" t="s">
        <v>85</v>
      </c>
      <c r="G254" s="30" t="s">
        <v>61</v>
      </c>
      <c r="H254" s="31" t="s">
        <v>117</v>
      </c>
      <c r="I254" s="31" t="s">
        <v>31</v>
      </c>
      <c r="J254" s="60">
        <v>19981</v>
      </c>
      <c r="K254" s="32">
        <f t="shared" si="62"/>
        <v>59943</v>
      </c>
    </row>
    <row r="255" spans="1:11" s="39" customFormat="1" ht="12" x14ac:dyDescent="0.25">
      <c r="A255" s="27">
        <v>5</v>
      </c>
      <c r="B255" s="61">
        <v>0.25</v>
      </c>
      <c r="C255" s="61">
        <v>0.32291666666666669</v>
      </c>
      <c r="D255" s="77">
        <f t="shared" si="61"/>
        <v>7.2916666666666685E-2</v>
      </c>
      <c r="E255" s="59">
        <v>2</v>
      </c>
      <c r="F255" s="29" t="s">
        <v>85</v>
      </c>
      <c r="G255" s="30" t="s">
        <v>61</v>
      </c>
      <c r="H255" s="31" t="s">
        <v>19</v>
      </c>
      <c r="I255" s="31" t="s">
        <v>20</v>
      </c>
      <c r="J255" s="60">
        <v>19981</v>
      </c>
      <c r="K255" s="32">
        <f t="shared" si="62"/>
        <v>39962</v>
      </c>
    </row>
    <row r="256" spans="1:11" s="39" customFormat="1" ht="12.75" x14ac:dyDescent="0.25">
      <c r="A256" s="27">
        <v>6</v>
      </c>
      <c r="B256" s="61">
        <v>0.875</v>
      </c>
      <c r="C256" s="61">
        <v>0.97916666666666663</v>
      </c>
      <c r="D256" s="77">
        <f t="shared" si="61"/>
        <v>0.10416666666666663</v>
      </c>
      <c r="E256" s="59">
        <v>3</v>
      </c>
      <c r="F256" s="29" t="s">
        <v>28</v>
      </c>
      <c r="G256" s="30" t="s">
        <v>61</v>
      </c>
      <c r="H256" s="34" t="s">
        <v>71</v>
      </c>
      <c r="I256" s="34" t="s">
        <v>72</v>
      </c>
      <c r="J256" s="55">
        <v>12728</v>
      </c>
      <c r="K256" s="32">
        <f t="shared" si="62"/>
        <v>38184</v>
      </c>
    </row>
    <row r="257" spans="1:11" s="39" customFormat="1" ht="12.75" x14ac:dyDescent="0.25">
      <c r="A257" s="27">
        <v>7</v>
      </c>
      <c r="B257" s="61">
        <v>0.86805555555555547</v>
      </c>
      <c r="C257" s="61">
        <v>0.94374999999999998</v>
      </c>
      <c r="D257" s="77">
        <f t="shared" si="61"/>
        <v>7.5694444444444509E-2</v>
      </c>
      <c r="E257" s="59">
        <v>2</v>
      </c>
      <c r="F257" s="29" t="s">
        <v>28</v>
      </c>
      <c r="G257" s="30" t="s">
        <v>61</v>
      </c>
      <c r="H257" s="31" t="s">
        <v>22</v>
      </c>
      <c r="I257" s="31" t="s">
        <v>9</v>
      </c>
      <c r="J257" s="55">
        <v>12728</v>
      </c>
      <c r="K257" s="32">
        <f t="shared" si="62"/>
        <v>25456</v>
      </c>
    </row>
    <row r="258" spans="1:11" s="39" customFormat="1" ht="12.75" x14ac:dyDescent="0.25">
      <c r="A258" s="27">
        <v>8</v>
      </c>
      <c r="B258" s="61">
        <v>0.88888888888888884</v>
      </c>
      <c r="C258" s="61">
        <v>0.91666666666666663</v>
      </c>
      <c r="D258" s="77">
        <f t="shared" si="61"/>
        <v>2.777777777777779E-2</v>
      </c>
      <c r="E258" s="59">
        <v>1</v>
      </c>
      <c r="F258" s="29" t="s">
        <v>28</v>
      </c>
      <c r="G258" s="30" t="s">
        <v>61</v>
      </c>
      <c r="H258" s="31" t="s">
        <v>69</v>
      </c>
      <c r="I258" s="31" t="s">
        <v>70</v>
      </c>
      <c r="J258" s="55">
        <v>12728</v>
      </c>
      <c r="K258" s="32">
        <f t="shared" si="62"/>
        <v>12728</v>
      </c>
    </row>
    <row r="259" spans="1:11" s="39" customFormat="1" ht="12.75" x14ac:dyDescent="0.25">
      <c r="A259" s="27">
        <v>9</v>
      </c>
      <c r="B259" s="61">
        <v>0.88194444444444453</v>
      </c>
      <c r="C259" s="61">
        <v>0.93055555555555547</v>
      </c>
      <c r="D259" s="77">
        <f t="shared" si="61"/>
        <v>4.8611111111110938E-2</v>
      </c>
      <c r="E259" s="59">
        <v>2</v>
      </c>
      <c r="F259" s="29" t="s">
        <v>28</v>
      </c>
      <c r="G259" s="30" t="s">
        <v>61</v>
      </c>
      <c r="H259" s="31" t="s">
        <v>117</v>
      </c>
      <c r="I259" s="31" t="s">
        <v>31</v>
      </c>
      <c r="J259" s="55">
        <v>12728</v>
      </c>
      <c r="K259" s="32">
        <f t="shared" si="62"/>
        <v>25456</v>
      </c>
    </row>
    <row r="260" spans="1:11" x14ac:dyDescent="0.25">
      <c r="A260" s="15"/>
      <c r="B260" s="16"/>
      <c r="C260" s="16"/>
      <c r="D260" s="16"/>
      <c r="E260" s="16"/>
      <c r="F260" s="16"/>
      <c r="G260" s="16"/>
      <c r="H260" s="13"/>
      <c r="I260" s="13"/>
      <c r="J260" s="14"/>
      <c r="K260" s="23">
        <f>SUM(K251:K259)</f>
        <v>252641</v>
      </c>
    </row>
    <row r="261" spans="1:11" ht="21" customHeight="1" x14ac:dyDescent="0.25">
      <c r="A261" s="187" t="s">
        <v>52</v>
      </c>
      <c r="B261" s="188"/>
      <c r="C261" s="188"/>
      <c r="D261" s="188"/>
      <c r="E261" s="188"/>
      <c r="F261" s="188"/>
      <c r="G261" s="188"/>
      <c r="H261" s="188"/>
      <c r="I261" s="188"/>
      <c r="J261" s="188"/>
      <c r="K261" s="189"/>
    </row>
    <row r="262" spans="1:11" ht="25.5" x14ac:dyDescent="0.25">
      <c r="A262" s="1" t="s">
        <v>0</v>
      </c>
      <c r="B262" s="2" t="s">
        <v>1</v>
      </c>
      <c r="C262" s="2" t="s">
        <v>2</v>
      </c>
      <c r="D262" s="2" t="s">
        <v>3</v>
      </c>
      <c r="E262" s="2" t="s">
        <v>140</v>
      </c>
      <c r="F262" s="2" t="s">
        <v>63</v>
      </c>
      <c r="G262" s="2" t="s">
        <v>62</v>
      </c>
      <c r="H262" s="2" t="s">
        <v>5</v>
      </c>
      <c r="I262" s="2" t="s">
        <v>6</v>
      </c>
      <c r="J262" s="3" t="s">
        <v>7</v>
      </c>
      <c r="K262" s="3" t="s">
        <v>8</v>
      </c>
    </row>
    <row r="263" spans="1:11" x14ac:dyDescent="0.25">
      <c r="A263" s="27">
        <v>1</v>
      </c>
      <c r="B263" s="61">
        <v>0.19791666666666666</v>
      </c>
      <c r="C263" s="61">
        <v>0.25</v>
      </c>
      <c r="D263" s="77">
        <f t="shared" ref="D263:D268" si="63">IF(C263&lt;B263,C263-B263+24,C263-B263)</f>
        <v>5.2083333333333343E-2</v>
      </c>
      <c r="E263" s="59">
        <v>2</v>
      </c>
      <c r="F263" s="29" t="s">
        <v>28</v>
      </c>
      <c r="G263" s="30" t="s">
        <v>61</v>
      </c>
      <c r="H263" s="73" t="s">
        <v>88</v>
      </c>
      <c r="I263" s="73" t="s">
        <v>89</v>
      </c>
      <c r="J263" s="55">
        <v>12728</v>
      </c>
      <c r="K263" s="32">
        <f t="shared" ref="K263:K268" si="64">J263*E263</f>
        <v>25456</v>
      </c>
    </row>
    <row r="264" spans="1:11" x14ac:dyDescent="0.25">
      <c r="A264" s="27">
        <v>2</v>
      </c>
      <c r="B264" s="61">
        <v>0.20138888888888887</v>
      </c>
      <c r="C264" s="61">
        <v>0.27708333333333335</v>
      </c>
      <c r="D264" s="77">
        <f t="shared" si="63"/>
        <v>7.5694444444444481E-2</v>
      </c>
      <c r="E264" s="59">
        <v>2</v>
      </c>
      <c r="F264" s="29" t="s">
        <v>28</v>
      </c>
      <c r="G264" s="30" t="s">
        <v>61</v>
      </c>
      <c r="H264" s="73" t="s">
        <v>96</v>
      </c>
      <c r="I264" s="73" t="s">
        <v>97</v>
      </c>
      <c r="J264" s="55">
        <v>12728</v>
      </c>
      <c r="K264" s="32">
        <f t="shared" si="64"/>
        <v>25456</v>
      </c>
    </row>
    <row r="265" spans="1:11" x14ac:dyDescent="0.25">
      <c r="A265" s="27">
        <v>3</v>
      </c>
      <c r="B265" s="61">
        <v>0.25</v>
      </c>
      <c r="C265" s="61">
        <v>0.2951388888888889</v>
      </c>
      <c r="D265" s="77">
        <f t="shared" si="63"/>
        <v>4.5138888888888895E-2</v>
      </c>
      <c r="E265" s="59">
        <v>2</v>
      </c>
      <c r="F265" s="29" t="s">
        <v>85</v>
      </c>
      <c r="G265" s="30" t="s">
        <v>61</v>
      </c>
      <c r="H265" s="73" t="s">
        <v>88</v>
      </c>
      <c r="I265" s="73" t="s">
        <v>89</v>
      </c>
      <c r="J265" s="60">
        <v>19981</v>
      </c>
      <c r="K265" s="32">
        <f t="shared" si="64"/>
        <v>39962</v>
      </c>
    </row>
    <row r="266" spans="1:11" x14ac:dyDescent="0.25">
      <c r="A266" s="27">
        <v>4</v>
      </c>
      <c r="B266" s="61">
        <v>0.25</v>
      </c>
      <c r="C266" s="61">
        <v>0.30208333333333331</v>
      </c>
      <c r="D266" s="77">
        <f t="shared" si="63"/>
        <v>5.2083333333333315E-2</v>
      </c>
      <c r="E266" s="59">
        <v>2</v>
      </c>
      <c r="F266" s="29" t="s">
        <v>85</v>
      </c>
      <c r="G266" s="30" t="s">
        <v>61</v>
      </c>
      <c r="H266" s="73" t="s">
        <v>96</v>
      </c>
      <c r="I266" s="73" t="s">
        <v>97</v>
      </c>
      <c r="J266" s="60">
        <v>19981</v>
      </c>
      <c r="K266" s="32">
        <f t="shared" si="64"/>
        <v>39962</v>
      </c>
    </row>
    <row r="267" spans="1:11" x14ac:dyDescent="0.25">
      <c r="A267" s="27">
        <v>5</v>
      </c>
      <c r="B267" s="61">
        <v>0.875</v>
      </c>
      <c r="C267" s="61">
        <v>0.97916666666666663</v>
      </c>
      <c r="D267" s="77">
        <f t="shared" si="63"/>
        <v>0.10416666666666663</v>
      </c>
      <c r="E267" s="59">
        <v>6</v>
      </c>
      <c r="F267" s="29" t="s">
        <v>28</v>
      </c>
      <c r="G267" s="30" t="s">
        <v>61</v>
      </c>
      <c r="H267" s="73" t="s">
        <v>71</v>
      </c>
      <c r="I267" s="73" t="s">
        <v>72</v>
      </c>
      <c r="J267" s="55">
        <v>12728</v>
      </c>
      <c r="K267" s="32">
        <f t="shared" si="64"/>
        <v>76368</v>
      </c>
    </row>
    <row r="268" spans="1:11" x14ac:dyDescent="0.25">
      <c r="A268" s="27">
        <v>6</v>
      </c>
      <c r="B268" s="61">
        <v>0.88194444444444453</v>
      </c>
      <c r="C268" s="61">
        <v>0.91666666666666663</v>
      </c>
      <c r="D268" s="77">
        <f t="shared" si="63"/>
        <v>3.4722222222222099E-2</v>
      </c>
      <c r="E268" s="59">
        <v>1</v>
      </c>
      <c r="F268" s="29" t="s">
        <v>28</v>
      </c>
      <c r="G268" s="30" t="s">
        <v>61</v>
      </c>
      <c r="H268" s="73" t="s">
        <v>69</v>
      </c>
      <c r="I268" s="73" t="s">
        <v>70</v>
      </c>
      <c r="J268" s="55">
        <v>12728</v>
      </c>
      <c r="K268" s="32">
        <f t="shared" si="64"/>
        <v>12728</v>
      </c>
    </row>
    <row r="269" spans="1:11" x14ac:dyDescent="0.25">
      <c r="A269" s="15"/>
      <c r="B269" s="16"/>
      <c r="C269" s="16"/>
      <c r="D269" s="16"/>
      <c r="E269" s="16"/>
      <c r="F269" s="16"/>
      <c r="G269" s="16"/>
      <c r="H269" s="185"/>
      <c r="I269" s="185"/>
      <c r="J269" s="186"/>
      <c r="K269" s="23">
        <f>SUM(K263:K268)</f>
        <v>219932</v>
      </c>
    </row>
    <row r="270" spans="1:11" ht="21" customHeight="1" x14ac:dyDescent="0.25">
      <c r="A270" s="187" t="s">
        <v>143</v>
      </c>
      <c r="B270" s="188"/>
      <c r="C270" s="188"/>
      <c r="D270" s="188"/>
      <c r="E270" s="188"/>
      <c r="F270" s="188"/>
      <c r="G270" s="188"/>
      <c r="H270" s="188"/>
      <c r="I270" s="188"/>
      <c r="J270" s="188"/>
      <c r="K270" s="189"/>
    </row>
    <row r="271" spans="1:11" ht="25.5" x14ac:dyDescent="0.25">
      <c r="A271" s="1" t="s">
        <v>0</v>
      </c>
      <c r="B271" s="2" t="s">
        <v>1</v>
      </c>
      <c r="C271" s="2" t="s">
        <v>2</v>
      </c>
      <c r="D271" s="2" t="s">
        <v>3</v>
      </c>
      <c r="E271" s="2" t="s">
        <v>140</v>
      </c>
      <c r="F271" s="2" t="s">
        <v>63</v>
      </c>
      <c r="G271" s="2" t="s">
        <v>62</v>
      </c>
      <c r="H271" s="2" t="s">
        <v>5</v>
      </c>
      <c r="I271" s="2" t="s">
        <v>6</v>
      </c>
      <c r="J271" s="3" t="s">
        <v>7</v>
      </c>
      <c r="K271" s="3" t="s">
        <v>25</v>
      </c>
    </row>
    <row r="272" spans="1:11" s="39" customFormat="1" ht="24" x14ac:dyDescent="0.25">
      <c r="A272" s="27">
        <v>1</v>
      </c>
      <c r="B272" s="61">
        <v>0.20833333333333334</v>
      </c>
      <c r="C272" s="61">
        <v>0.25</v>
      </c>
      <c r="D272" s="77">
        <f t="shared" ref="D272:D284" si="65">IF(C272&lt;B272,C272-B272+24,C272-B272)</f>
        <v>4.1666666666666657E-2</v>
      </c>
      <c r="E272" s="59">
        <v>1</v>
      </c>
      <c r="F272" s="33" t="s">
        <v>75</v>
      </c>
      <c r="G272" s="30" t="s">
        <v>61</v>
      </c>
      <c r="H272" s="34" t="s">
        <v>71</v>
      </c>
      <c r="I272" s="34" t="s">
        <v>72</v>
      </c>
      <c r="J272" s="58">
        <v>26082</v>
      </c>
      <c r="K272" s="32">
        <f>J272*E272</f>
        <v>26082</v>
      </c>
    </row>
    <row r="273" spans="1:11" s="39" customFormat="1" ht="24" x14ac:dyDescent="0.25">
      <c r="A273" s="27">
        <v>2</v>
      </c>
      <c r="B273" s="61">
        <v>0.21527777777777779</v>
      </c>
      <c r="C273" s="61">
        <v>0.25</v>
      </c>
      <c r="D273" s="77">
        <f t="shared" si="65"/>
        <v>3.472222222222221E-2</v>
      </c>
      <c r="E273" s="59">
        <v>1</v>
      </c>
      <c r="F273" s="33" t="s">
        <v>75</v>
      </c>
      <c r="G273" s="30" t="s">
        <v>61</v>
      </c>
      <c r="H273" s="34" t="s">
        <v>107</v>
      </c>
      <c r="I273" s="34" t="s">
        <v>108</v>
      </c>
      <c r="J273" s="58">
        <v>26082</v>
      </c>
      <c r="K273" s="32">
        <f t="shared" ref="K273:K284" si="66">J273*E273</f>
        <v>26082</v>
      </c>
    </row>
    <row r="274" spans="1:11" s="39" customFormat="1" ht="24" x14ac:dyDescent="0.25">
      <c r="A274" s="27">
        <v>3</v>
      </c>
      <c r="B274" s="61">
        <v>0.22222222222222221</v>
      </c>
      <c r="C274" s="61">
        <v>0.25</v>
      </c>
      <c r="D274" s="77">
        <f t="shared" si="65"/>
        <v>2.777777777777779E-2</v>
      </c>
      <c r="E274" s="59">
        <v>1</v>
      </c>
      <c r="F274" s="33" t="s">
        <v>75</v>
      </c>
      <c r="G274" s="30" t="s">
        <v>61</v>
      </c>
      <c r="H274" s="34" t="s">
        <v>96</v>
      </c>
      <c r="I274" s="34" t="s">
        <v>97</v>
      </c>
      <c r="J274" s="58">
        <v>26082</v>
      </c>
      <c r="K274" s="32">
        <f t="shared" si="66"/>
        <v>26082</v>
      </c>
    </row>
    <row r="275" spans="1:11" s="39" customFormat="1" ht="24" x14ac:dyDescent="0.25">
      <c r="A275" s="27">
        <v>4</v>
      </c>
      <c r="B275" s="61">
        <v>0.25</v>
      </c>
      <c r="C275" s="61">
        <v>0.30833333333333335</v>
      </c>
      <c r="D275" s="77">
        <f t="shared" si="65"/>
        <v>5.8333333333333348E-2</v>
      </c>
      <c r="E275" s="59">
        <v>2</v>
      </c>
      <c r="F275" s="38" t="s">
        <v>110</v>
      </c>
      <c r="G275" s="30" t="s">
        <v>61</v>
      </c>
      <c r="H275" s="34" t="s">
        <v>107</v>
      </c>
      <c r="I275" s="34" t="s">
        <v>108</v>
      </c>
      <c r="J275" s="52">
        <v>33335</v>
      </c>
      <c r="K275" s="32">
        <f t="shared" si="66"/>
        <v>66670</v>
      </c>
    </row>
    <row r="276" spans="1:11" s="39" customFormat="1" ht="24" x14ac:dyDescent="0.25">
      <c r="A276" s="27">
        <v>5</v>
      </c>
      <c r="B276" s="61">
        <v>0.25</v>
      </c>
      <c r="C276" s="61">
        <v>0.29166666666666669</v>
      </c>
      <c r="D276" s="77">
        <f t="shared" si="65"/>
        <v>4.1666666666666685E-2</v>
      </c>
      <c r="E276" s="59">
        <v>1</v>
      </c>
      <c r="F276" s="38" t="s">
        <v>110</v>
      </c>
      <c r="G276" s="30" t="s">
        <v>61</v>
      </c>
      <c r="H276" s="34" t="s">
        <v>71</v>
      </c>
      <c r="I276" s="34" t="s">
        <v>72</v>
      </c>
      <c r="J276" s="52">
        <v>33335</v>
      </c>
      <c r="K276" s="32">
        <f t="shared" si="66"/>
        <v>33335</v>
      </c>
    </row>
    <row r="277" spans="1:11" s="39" customFormat="1" ht="24" x14ac:dyDescent="0.25">
      <c r="A277" s="27">
        <v>6</v>
      </c>
      <c r="B277" s="61">
        <v>0.375</v>
      </c>
      <c r="C277" s="61">
        <v>0.45833333333333331</v>
      </c>
      <c r="D277" s="77">
        <f t="shared" si="65"/>
        <v>8.3333333333333315E-2</v>
      </c>
      <c r="E277" s="59">
        <v>2</v>
      </c>
      <c r="F277" s="38" t="s">
        <v>110</v>
      </c>
      <c r="G277" s="30" t="s">
        <v>61</v>
      </c>
      <c r="H277" s="34" t="s">
        <v>109</v>
      </c>
      <c r="I277" s="34" t="s">
        <v>95</v>
      </c>
      <c r="J277" s="52">
        <v>33335</v>
      </c>
      <c r="K277" s="32">
        <f t="shared" si="66"/>
        <v>66670</v>
      </c>
    </row>
    <row r="278" spans="1:11" s="39" customFormat="1" ht="24" x14ac:dyDescent="0.25">
      <c r="A278" s="27">
        <v>7</v>
      </c>
      <c r="B278" s="61">
        <v>0.875</v>
      </c>
      <c r="C278" s="61">
        <v>0.97222222222222221</v>
      </c>
      <c r="D278" s="77">
        <f t="shared" si="65"/>
        <v>9.722222222222221E-2</v>
      </c>
      <c r="E278" s="59">
        <v>3</v>
      </c>
      <c r="F278" s="33" t="s">
        <v>75</v>
      </c>
      <c r="G278" s="30" t="s">
        <v>61</v>
      </c>
      <c r="H278" s="34" t="s">
        <v>122</v>
      </c>
      <c r="I278" s="34" t="s">
        <v>123</v>
      </c>
      <c r="J278" s="58">
        <v>26082</v>
      </c>
      <c r="K278" s="32">
        <f t="shared" si="66"/>
        <v>78246</v>
      </c>
    </row>
    <row r="279" spans="1:11" s="39" customFormat="1" ht="24" x14ac:dyDescent="0.25">
      <c r="A279" s="27">
        <v>8</v>
      </c>
      <c r="B279" s="61">
        <v>0.875</v>
      </c>
      <c r="C279" s="61">
        <v>0.91666666666666663</v>
      </c>
      <c r="D279" s="77">
        <f t="shared" si="65"/>
        <v>4.166666666666663E-2</v>
      </c>
      <c r="E279" s="59">
        <v>1</v>
      </c>
      <c r="F279" s="33" t="s">
        <v>75</v>
      </c>
      <c r="G279" s="30" t="s">
        <v>61</v>
      </c>
      <c r="H279" s="34" t="s">
        <v>69</v>
      </c>
      <c r="I279" s="34" t="s">
        <v>70</v>
      </c>
      <c r="J279" s="58">
        <v>26082</v>
      </c>
      <c r="K279" s="32">
        <f t="shared" si="66"/>
        <v>26082</v>
      </c>
    </row>
    <row r="280" spans="1:11" s="39" customFormat="1" ht="24" x14ac:dyDescent="0.25">
      <c r="A280" s="27">
        <v>9</v>
      </c>
      <c r="B280" s="61">
        <v>0.88194444444444453</v>
      </c>
      <c r="C280" s="61">
        <v>0</v>
      </c>
      <c r="D280" s="77">
        <f t="shared" si="65"/>
        <v>23.118055555555557</v>
      </c>
      <c r="E280" s="59">
        <v>3</v>
      </c>
      <c r="F280" s="33" t="s">
        <v>75</v>
      </c>
      <c r="G280" s="30" t="s">
        <v>61</v>
      </c>
      <c r="H280" s="34" t="s">
        <v>124</v>
      </c>
      <c r="I280" s="74" t="s">
        <v>125</v>
      </c>
      <c r="J280" s="58">
        <v>26082</v>
      </c>
      <c r="K280" s="32">
        <f t="shared" si="66"/>
        <v>78246</v>
      </c>
    </row>
    <row r="281" spans="1:11" s="39" customFormat="1" ht="24" x14ac:dyDescent="0.25">
      <c r="A281" s="27">
        <v>10</v>
      </c>
      <c r="B281" s="61">
        <v>0.91666666666666663</v>
      </c>
      <c r="C281" s="61">
        <v>0</v>
      </c>
      <c r="D281" s="77">
        <f t="shared" si="65"/>
        <v>23.083333333333332</v>
      </c>
      <c r="E281" s="59">
        <v>2</v>
      </c>
      <c r="F281" s="33" t="s">
        <v>75</v>
      </c>
      <c r="G281" s="30" t="s">
        <v>61</v>
      </c>
      <c r="H281" s="34" t="s">
        <v>96</v>
      </c>
      <c r="I281" s="34" t="s">
        <v>97</v>
      </c>
      <c r="J281" s="58">
        <v>26082</v>
      </c>
      <c r="K281" s="32">
        <f t="shared" si="66"/>
        <v>52164</v>
      </c>
    </row>
    <row r="282" spans="1:11" s="39" customFormat="1" ht="24" x14ac:dyDescent="0.25">
      <c r="A282" s="27">
        <v>11</v>
      </c>
      <c r="B282" s="61">
        <v>0.95833333333333337</v>
      </c>
      <c r="C282" s="61">
        <v>2.0833333333333332E-2</v>
      </c>
      <c r="D282" s="77">
        <f t="shared" si="65"/>
        <v>23.0625</v>
      </c>
      <c r="E282" s="59">
        <v>2</v>
      </c>
      <c r="F282" s="33" t="s">
        <v>75</v>
      </c>
      <c r="G282" s="30" t="s">
        <v>61</v>
      </c>
      <c r="H282" s="34" t="s">
        <v>26</v>
      </c>
      <c r="I282" s="34" t="s">
        <v>106</v>
      </c>
      <c r="J282" s="58">
        <v>26082</v>
      </c>
      <c r="K282" s="32">
        <f t="shared" si="66"/>
        <v>52164</v>
      </c>
    </row>
    <row r="283" spans="1:11" s="39" customFormat="1" ht="24" x14ac:dyDescent="0.25">
      <c r="A283" s="27">
        <v>12</v>
      </c>
      <c r="B283" s="61">
        <v>0.95833333333333337</v>
      </c>
      <c r="C283" s="61">
        <v>1.1805555555555555E-2</v>
      </c>
      <c r="D283" s="77">
        <f t="shared" si="65"/>
        <v>23.053472222222222</v>
      </c>
      <c r="E283" s="59">
        <v>2</v>
      </c>
      <c r="F283" s="33" t="s">
        <v>75</v>
      </c>
      <c r="G283" s="30" t="s">
        <v>61</v>
      </c>
      <c r="H283" s="34" t="s">
        <v>107</v>
      </c>
      <c r="I283" s="34" t="s">
        <v>108</v>
      </c>
      <c r="J283" s="58">
        <v>26082</v>
      </c>
      <c r="K283" s="32">
        <f t="shared" si="66"/>
        <v>52164</v>
      </c>
    </row>
    <row r="284" spans="1:11" s="39" customFormat="1" ht="24" x14ac:dyDescent="0.25">
      <c r="A284" s="27">
        <v>13</v>
      </c>
      <c r="B284" s="61">
        <v>0.95833333333333337</v>
      </c>
      <c r="C284" s="61">
        <v>0</v>
      </c>
      <c r="D284" s="77">
        <f t="shared" si="65"/>
        <v>23.041666666666668</v>
      </c>
      <c r="E284" s="59">
        <v>1</v>
      </c>
      <c r="F284" s="33" t="s">
        <v>75</v>
      </c>
      <c r="G284" s="30" t="s">
        <v>61</v>
      </c>
      <c r="H284" s="34" t="s">
        <v>71</v>
      </c>
      <c r="I284" s="34" t="s">
        <v>72</v>
      </c>
      <c r="J284" s="58">
        <v>26082</v>
      </c>
      <c r="K284" s="32">
        <f t="shared" si="66"/>
        <v>26082</v>
      </c>
    </row>
    <row r="285" spans="1:11" s="39" customFormat="1" ht="24" x14ac:dyDescent="0.25">
      <c r="A285" s="27">
        <v>14</v>
      </c>
      <c r="B285" s="61">
        <v>0</v>
      </c>
      <c r="C285" s="61">
        <v>0</v>
      </c>
      <c r="D285" s="77">
        <f t="shared" ref="D285" si="67">IF(C285&lt;B285,C285-B285+24,C285-B285)</f>
        <v>0</v>
      </c>
      <c r="E285" s="59">
        <v>1</v>
      </c>
      <c r="F285" s="33" t="s">
        <v>174</v>
      </c>
      <c r="G285" s="30" t="s">
        <v>61</v>
      </c>
      <c r="H285" s="26" t="s">
        <v>126</v>
      </c>
      <c r="I285" s="26" t="s">
        <v>127</v>
      </c>
      <c r="J285" s="58">
        <v>229492</v>
      </c>
      <c r="K285" s="32">
        <f t="shared" ref="K285:K289" si="68">J285*E285</f>
        <v>229492</v>
      </c>
    </row>
    <row r="286" spans="1:11" s="39" customFormat="1" ht="24" x14ac:dyDescent="0.25">
      <c r="A286" s="27">
        <v>15</v>
      </c>
      <c r="B286" s="61">
        <v>0</v>
      </c>
      <c r="C286" s="61">
        <v>0</v>
      </c>
      <c r="D286" s="77">
        <f t="shared" ref="D286:D289" si="69">IF(C286&lt;B286,C286-B286+24,C286-B286)</f>
        <v>0</v>
      </c>
      <c r="E286" s="59">
        <v>1</v>
      </c>
      <c r="F286" s="33" t="s">
        <v>174</v>
      </c>
      <c r="G286" s="30" t="s">
        <v>61</v>
      </c>
      <c r="H286" s="26" t="s">
        <v>67</v>
      </c>
      <c r="I286" s="26" t="s">
        <v>68</v>
      </c>
      <c r="J286" s="58">
        <v>229492</v>
      </c>
      <c r="K286" s="32">
        <f t="shared" si="68"/>
        <v>229492</v>
      </c>
    </row>
    <row r="287" spans="1:11" s="39" customFormat="1" ht="24" x14ac:dyDescent="0.25">
      <c r="A287" s="27">
        <v>16</v>
      </c>
      <c r="B287" s="61">
        <v>0</v>
      </c>
      <c r="C287" s="61">
        <v>0</v>
      </c>
      <c r="D287" s="77">
        <f t="shared" si="69"/>
        <v>0</v>
      </c>
      <c r="E287" s="59">
        <v>1</v>
      </c>
      <c r="F287" s="33" t="s">
        <v>174</v>
      </c>
      <c r="G287" s="30" t="s">
        <v>61</v>
      </c>
      <c r="H287" s="26" t="s">
        <v>96</v>
      </c>
      <c r="I287" s="26" t="s">
        <v>97</v>
      </c>
      <c r="J287" s="58">
        <v>229492</v>
      </c>
      <c r="K287" s="32">
        <f t="shared" si="68"/>
        <v>229492</v>
      </c>
    </row>
    <row r="288" spans="1:11" s="39" customFormat="1" ht="24" x14ac:dyDescent="0.25">
      <c r="A288" s="27">
        <v>17</v>
      </c>
      <c r="B288" s="61">
        <v>0</v>
      </c>
      <c r="C288" s="61">
        <v>0</v>
      </c>
      <c r="D288" s="77">
        <f t="shared" si="69"/>
        <v>0</v>
      </c>
      <c r="E288" s="59">
        <v>1</v>
      </c>
      <c r="F288" s="33" t="s">
        <v>174</v>
      </c>
      <c r="G288" s="30" t="s">
        <v>61</v>
      </c>
      <c r="H288" s="26" t="s">
        <v>15</v>
      </c>
      <c r="I288" s="26" t="s">
        <v>16</v>
      </c>
      <c r="J288" s="58">
        <v>229492</v>
      </c>
      <c r="K288" s="32">
        <f t="shared" si="68"/>
        <v>229492</v>
      </c>
    </row>
    <row r="289" spans="1:11" s="39" customFormat="1" ht="24" x14ac:dyDescent="0.25">
      <c r="A289" s="27">
        <v>18</v>
      </c>
      <c r="B289" s="61">
        <v>0</v>
      </c>
      <c r="C289" s="61">
        <v>0</v>
      </c>
      <c r="D289" s="77">
        <f t="shared" si="69"/>
        <v>0</v>
      </c>
      <c r="E289" s="59">
        <v>1</v>
      </c>
      <c r="F289" s="33" t="s">
        <v>174</v>
      </c>
      <c r="G289" s="30" t="s">
        <v>61</v>
      </c>
      <c r="H289" s="26" t="s">
        <v>69</v>
      </c>
      <c r="I289" s="26" t="s">
        <v>70</v>
      </c>
      <c r="J289" s="58">
        <v>229492</v>
      </c>
      <c r="K289" s="32">
        <f t="shared" si="68"/>
        <v>229492</v>
      </c>
    </row>
    <row r="290" spans="1:11" x14ac:dyDescent="0.25">
      <c r="A290" s="184"/>
      <c r="B290" s="185"/>
      <c r="C290" s="185"/>
      <c r="D290" s="185"/>
      <c r="E290" s="185"/>
      <c r="F290" s="185"/>
      <c r="G290" s="185"/>
      <c r="H290" s="185"/>
      <c r="I290" s="185"/>
      <c r="J290" s="186"/>
      <c r="K290" s="23">
        <f>SUM(K272:K289)</f>
        <v>1757529</v>
      </c>
    </row>
    <row r="291" spans="1:11" ht="21" customHeight="1" x14ac:dyDescent="0.25">
      <c r="A291" s="187" t="s">
        <v>53</v>
      </c>
      <c r="B291" s="188"/>
      <c r="C291" s="188"/>
      <c r="D291" s="188"/>
      <c r="E291" s="188"/>
      <c r="F291" s="188"/>
      <c r="G291" s="188"/>
      <c r="H291" s="188"/>
      <c r="I291" s="188"/>
      <c r="J291" s="188"/>
      <c r="K291" s="189"/>
    </row>
    <row r="292" spans="1:11" ht="25.5" x14ac:dyDescent="0.25">
      <c r="A292" s="1" t="s">
        <v>0</v>
      </c>
      <c r="B292" s="2" t="s">
        <v>1</v>
      </c>
      <c r="C292" s="2" t="s">
        <v>2</v>
      </c>
      <c r="D292" s="2" t="s">
        <v>3</v>
      </c>
      <c r="E292" s="2" t="s">
        <v>140</v>
      </c>
      <c r="F292" s="2" t="s">
        <v>63</v>
      </c>
      <c r="G292" s="2" t="s">
        <v>62</v>
      </c>
      <c r="H292" s="2" t="s">
        <v>5</v>
      </c>
      <c r="I292" s="2" t="s">
        <v>6</v>
      </c>
      <c r="J292" s="3" t="s">
        <v>7</v>
      </c>
      <c r="K292" s="3" t="s">
        <v>25</v>
      </c>
    </row>
    <row r="293" spans="1:11" s="39" customFormat="1" ht="24" x14ac:dyDescent="0.25">
      <c r="A293" s="27">
        <v>1</v>
      </c>
      <c r="B293" s="61">
        <v>0.20138888888888887</v>
      </c>
      <c r="C293" s="61">
        <v>0.25</v>
      </c>
      <c r="D293" s="77">
        <f t="shared" ref="D293:D304" si="70">IF(C293&lt;B293,C293-B293+24,C293-B293)</f>
        <v>4.8611111111111133E-2</v>
      </c>
      <c r="E293" s="59">
        <v>2</v>
      </c>
      <c r="F293" s="33" t="s">
        <v>75</v>
      </c>
      <c r="G293" s="30" t="s">
        <v>61</v>
      </c>
      <c r="H293" s="38" t="s">
        <v>96</v>
      </c>
      <c r="I293" s="38" t="s">
        <v>97</v>
      </c>
      <c r="J293" s="58">
        <v>26082</v>
      </c>
      <c r="K293" s="52">
        <f>J293*E293</f>
        <v>52164</v>
      </c>
    </row>
    <row r="294" spans="1:11" s="39" customFormat="1" ht="24" x14ac:dyDescent="0.25">
      <c r="A294" s="27">
        <v>2</v>
      </c>
      <c r="B294" s="61">
        <v>0.22222222222222221</v>
      </c>
      <c r="C294" s="61">
        <v>0.25</v>
      </c>
      <c r="D294" s="77">
        <f t="shared" si="70"/>
        <v>2.777777777777779E-2</v>
      </c>
      <c r="E294" s="59">
        <v>1</v>
      </c>
      <c r="F294" s="33" t="s">
        <v>75</v>
      </c>
      <c r="G294" s="30" t="s">
        <v>61</v>
      </c>
      <c r="H294" s="38" t="s">
        <v>107</v>
      </c>
      <c r="I294" s="38" t="s">
        <v>108</v>
      </c>
      <c r="J294" s="58">
        <v>26082</v>
      </c>
      <c r="K294" s="52">
        <f t="shared" ref="K294:K306" si="71">J294*E294</f>
        <v>26082</v>
      </c>
    </row>
    <row r="295" spans="1:11" s="39" customFormat="1" ht="24" x14ac:dyDescent="0.25">
      <c r="A295" s="27">
        <v>3</v>
      </c>
      <c r="B295" s="61">
        <v>0.25</v>
      </c>
      <c r="C295" s="61">
        <v>0.28125</v>
      </c>
      <c r="D295" s="77">
        <f t="shared" si="70"/>
        <v>3.125E-2</v>
      </c>
      <c r="E295" s="59">
        <v>1</v>
      </c>
      <c r="F295" s="38" t="s">
        <v>110</v>
      </c>
      <c r="G295" s="30" t="s">
        <v>61</v>
      </c>
      <c r="H295" s="38" t="s">
        <v>107</v>
      </c>
      <c r="I295" s="38" t="s">
        <v>108</v>
      </c>
      <c r="J295" s="52">
        <v>33335</v>
      </c>
      <c r="K295" s="52">
        <f t="shared" si="71"/>
        <v>33335</v>
      </c>
    </row>
    <row r="296" spans="1:11" s="39" customFormat="1" ht="24" x14ac:dyDescent="0.25">
      <c r="A296" s="27">
        <v>4</v>
      </c>
      <c r="B296" s="61">
        <v>0.25</v>
      </c>
      <c r="C296" s="61">
        <v>0.30833333333333335</v>
      </c>
      <c r="D296" s="77">
        <f t="shared" si="70"/>
        <v>5.8333333333333348E-2</v>
      </c>
      <c r="E296" s="59">
        <v>2</v>
      </c>
      <c r="F296" s="38" t="s">
        <v>110</v>
      </c>
      <c r="G296" s="30" t="s">
        <v>61</v>
      </c>
      <c r="H296" s="38" t="s">
        <v>109</v>
      </c>
      <c r="I296" s="38" t="s">
        <v>95</v>
      </c>
      <c r="J296" s="52">
        <v>33335</v>
      </c>
      <c r="K296" s="52">
        <f t="shared" si="71"/>
        <v>66670</v>
      </c>
    </row>
    <row r="297" spans="1:11" s="39" customFormat="1" ht="24" x14ac:dyDescent="0.25">
      <c r="A297" s="27">
        <v>6</v>
      </c>
      <c r="B297" s="61">
        <v>0.875</v>
      </c>
      <c r="C297" s="61">
        <v>0.97222222222222221</v>
      </c>
      <c r="D297" s="77">
        <f t="shared" si="70"/>
        <v>9.722222222222221E-2</v>
      </c>
      <c r="E297" s="59">
        <v>3</v>
      </c>
      <c r="F297" s="33" t="s">
        <v>75</v>
      </c>
      <c r="G297" s="30" t="s">
        <v>61</v>
      </c>
      <c r="H297" s="38" t="s">
        <v>71</v>
      </c>
      <c r="I297" s="38" t="s">
        <v>72</v>
      </c>
      <c r="J297" s="58">
        <v>26082</v>
      </c>
      <c r="K297" s="52">
        <f t="shared" si="71"/>
        <v>78246</v>
      </c>
    </row>
    <row r="298" spans="1:11" s="39" customFormat="1" ht="24" x14ac:dyDescent="0.25">
      <c r="A298" s="27">
        <v>7</v>
      </c>
      <c r="B298" s="61">
        <v>0.88194444444444453</v>
      </c>
      <c r="C298" s="61">
        <v>0.93402777777777779</v>
      </c>
      <c r="D298" s="77">
        <f t="shared" si="70"/>
        <v>5.2083333333333259E-2</v>
      </c>
      <c r="E298" s="59">
        <v>2</v>
      </c>
      <c r="F298" s="33" t="s">
        <v>75</v>
      </c>
      <c r="G298" s="30" t="s">
        <v>61</v>
      </c>
      <c r="H298" s="38" t="s">
        <v>126</v>
      </c>
      <c r="I298" s="38" t="s">
        <v>127</v>
      </c>
      <c r="J298" s="58">
        <v>26082</v>
      </c>
      <c r="K298" s="52">
        <f t="shared" si="71"/>
        <v>52164</v>
      </c>
    </row>
    <row r="299" spans="1:11" s="39" customFormat="1" ht="24" x14ac:dyDescent="0.25">
      <c r="A299" s="27">
        <v>5</v>
      </c>
      <c r="B299" s="61">
        <v>0.89583333333333337</v>
      </c>
      <c r="C299" s="61">
        <v>0.91666666666666663</v>
      </c>
      <c r="D299" s="77">
        <f t="shared" si="70"/>
        <v>2.0833333333333259E-2</v>
      </c>
      <c r="E299" s="59">
        <v>1</v>
      </c>
      <c r="F299" s="33" t="s">
        <v>75</v>
      </c>
      <c r="G299" s="30" t="s">
        <v>61</v>
      </c>
      <c r="H299" s="38" t="s">
        <v>69</v>
      </c>
      <c r="I299" s="38" t="s">
        <v>70</v>
      </c>
      <c r="J299" s="58">
        <v>26082</v>
      </c>
      <c r="K299" s="52">
        <f t="shared" si="71"/>
        <v>26082</v>
      </c>
    </row>
    <row r="300" spans="1:11" s="39" customFormat="1" ht="24" x14ac:dyDescent="0.25">
      <c r="A300" s="27">
        <v>8</v>
      </c>
      <c r="B300" s="61">
        <v>0.95833333333333337</v>
      </c>
      <c r="C300" s="61">
        <v>6.9444444444444441E-3</v>
      </c>
      <c r="D300" s="77">
        <f t="shared" si="70"/>
        <v>23.048611111111111</v>
      </c>
      <c r="E300" s="59">
        <v>2</v>
      </c>
      <c r="F300" s="33" t="s">
        <v>75</v>
      </c>
      <c r="G300" s="30" t="s">
        <v>61</v>
      </c>
      <c r="H300" s="38" t="s">
        <v>15</v>
      </c>
      <c r="I300" s="38" t="s">
        <v>16</v>
      </c>
      <c r="J300" s="58">
        <v>26082</v>
      </c>
      <c r="K300" s="52">
        <f t="shared" si="71"/>
        <v>52164</v>
      </c>
    </row>
    <row r="301" spans="1:11" s="39" customFormat="1" ht="24" x14ac:dyDescent="0.25">
      <c r="A301" s="27">
        <v>9</v>
      </c>
      <c r="B301" s="61">
        <v>0.95833333333333337</v>
      </c>
      <c r="C301" s="61">
        <v>1.0416666666666666E-2</v>
      </c>
      <c r="D301" s="77">
        <f t="shared" si="70"/>
        <v>23.052083333333332</v>
      </c>
      <c r="E301" s="59">
        <v>2</v>
      </c>
      <c r="F301" s="33" t="s">
        <v>75</v>
      </c>
      <c r="G301" s="30" t="s">
        <v>61</v>
      </c>
      <c r="H301" s="38" t="s">
        <v>107</v>
      </c>
      <c r="I301" s="38" t="s">
        <v>108</v>
      </c>
      <c r="J301" s="58">
        <v>26082</v>
      </c>
      <c r="K301" s="52">
        <f t="shared" si="71"/>
        <v>52164</v>
      </c>
    </row>
    <row r="302" spans="1:11" s="39" customFormat="1" ht="24" x14ac:dyDescent="0.25">
      <c r="A302" s="27">
        <v>10</v>
      </c>
      <c r="B302" s="61">
        <v>0.95833333333333337</v>
      </c>
      <c r="C302" s="61">
        <v>0.97916666666666663</v>
      </c>
      <c r="D302" s="77">
        <f t="shared" si="70"/>
        <v>2.0833333333333259E-2</v>
      </c>
      <c r="E302" s="59">
        <v>1</v>
      </c>
      <c r="F302" s="33" t="s">
        <v>75</v>
      </c>
      <c r="G302" s="30" t="s">
        <v>61</v>
      </c>
      <c r="H302" s="38" t="s">
        <v>76</v>
      </c>
      <c r="I302" s="38" t="s">
        <v>77</v>
      </c>
      <c r="J302" s="58">
        <v>26082</v>
      </c>
      <c r="K302" s="52">
        <f t="shared" si="71"/>
        <v>26082</v>
      </c>
    </row>
    <row r="303" spans="1:11" s="39" customFormat="1" ht="24" x14ac:dyDescent="0.25">
      <c r="A303" s="27">
        <v>11</v>
      </c>
      <c r="B303" s="61">
        <v>0.95833333333333337</v>
      </c>
      <c r="C303" s="61">
        <v>0.98611111111111116</v>
      </c>
      <c r="D303" s="77">
        <f t="shared" si="70"/>
        <v>2.777777777777779E-2</v>
      </c>
      <c r="E303" s="59">
        <v>1</v>
      </c>
      <c r="F303" s="33" t="s">
        <v>75</v>
      </c>
      <c r="G303" s="30" t="s">
        <v>61</v>
      </c>
      <c r="H303" s="38" t="s">
        <v>122</v>
      </c>
      <c r="I303" s="38" t="s">
        <v>123</v>
      </c>
      <c r="J303" s="58">
        <v>26082</v>
      </c>
      <c r="K303" s="52">
        <f t="shared" si="71"/>
        <v>26082</v>
      </c>
    </row>
    <row r="304" spans="1:11" s="39" customFormat="1" ht="24" x14ac:dyDescent="0.25">
      <c r="A304" s="27">
        <v>12</v>
      </c>
      <c r="B304" s="61">
        <v>0</v>
      </c>
      <c r="C304" s="61">
        <v>0</v>
      </c>
      <c r="D304" s="77">
        <f t="shared" si="70"/>
        <v>0</v>
      </c>
      <c r="E304" s="59">
        <v>1</v>
      </c>
      <c r="F304" s="33" t="s">
        <v>174</v>
      </c>
      <c r="G304" s="30" t="s">
        <v>61</v>
      </c>
      <c r="H304" s="53" t="s">
        <v>96</v>
      </c>
      <c r="I304" s="53" t="s">
        <v>97</v>
      </c>
      <c r="J304" s="58">
        <v>229492</v>
      </c>
      <c r="K304" s="32">
        <f t="shared" si="71"/>
        <v>229492</v>
      </c>
    </row>
    <row r="305" spans="1:11" s="39" customFormat="1" ht="24" x14ac:dyDescent="0.25">
      <c r="A305" s="80">
        <v>13</v>
      </c>
      <c r="B305" s="61">
        <v>0</v>
      </c>
      <c r="C305" s="61">
        <v>0</v>
      </c>
      <c r="D305" s="77">
        <f t="shared" ref="D305:D306" si="72">IF(C305&lt;B305,C305-B305+24,C305-B305)</f>
        <v>0</v>
      </c>
      <c r="E305" s="59">
        <v>1</v>
      </c>
      <c r="F305" s="33" t="s">
        <v>174</v>
      </c>
      <c r="G305" s="30" t="s">
        <v>61</v>
      </c>
      <c r="H305" s="53" t="s">
        <v>109</v>
      </c>
      <c r="I305" s="53" t="s">
        <v>95</v>
      </c>
      <c r="J305" s="58">
        <v>229492</v>
      </c>
      <c r="K305" s="32">
        <f t="shared" si="71"/>
        <v>229492</v>
      </c>
    </row>
    <row r="306" spans="1:11" s="39" customFormat="1" ht="24" x14ac:dyDescent="0.25">
      <c r="A306" s="80">
        <v>14</v>
      </c>
      <c r="B306" s="61">
        <v>0</v>
      </c>
      <c r="C306" s="61">
        <v>0</v>
      </c>
      <c r="D306" s="77">
        <f t="shared" si="72"/>
        <v>0</v>
      </c>
      <c r="E306" s="59">
        <v>1</v>
      </c>
      <c r="F306" s="33" t="s">
        <v>174</v>
      </c>
      <c r="G306" s="30" t="s">
        <v>61</v>
      </c>
      <c r="H306" s="53" t="s">
        <v>69</v>
      </c>
      <c r="I306" s="53" t="s">
        <v>70</v>
      </c>
      <c r="J306" s="58">
        <v>229492</v>
      </c>
      <c r="K306" s="32">
        <f t="shared" si="71"/>
        <v>229492</v>
      </c>
    </row>
    <row r="307" spans="1:11" x14ac:dyDescent="0.25">
      <c r="A307" s="184"/>
      <c r="B307" s="185"/>
      <c r="C307" s="185"/>
      <c r="D307" s="185"/>
      <c r="E307" s="185"/>
      <c r="F307" s="185"/>
      <c r="G307" s="185"/>
      <c r="H307" s="185"/>
      <c r="I307" s="185"/>
      <c r="J307" s="186"/>
      <c r="K307" s="23">
        <f>SUM(K293:K303)</f>
        <v>491235</v>
      </c>
    </row>
    <row r="308" spans="1:11" ht="21" customHeight="1" x14ac:dyDescent="0.25">
      <c r="A308" s="190" t="s">
        <v>54</v>
      </c>
      <c r="B308" s="191"/>
      <c r="C308" s="191"/>
      <c r="D308" s="191"/>
      <c r="E308" s="191"/>
      <c r="F308" s="191"/>
      <c r="G308" s="191"/>
      <c r="H308" s="191"/>
      <c r="I308" s="191"/>
      <c r="J308" s="192"/>
      <c r="K308" s="18"/>
    </row>
    <row r="309" spans="1:11" ht="25.5" x14ac:dyDescent="0.25">
      <c r="A309" s="1" t="s">
        <v>0</v>
      </c>
      <c r="B309" s="2" t="s">
        <v>1</v>
      </c>
      <c r="C309" s="2" t="s">
        <v>2</v>
      </c>
      <c r="D309" s="2" t="s">
        <v>3</v>
      </c>
      <c r="E309" s="2" t="s">
        <v>140</v>
      </c>
      <c r="F309" s="2" t="s">
        <v>63</v>
      </c>
      <c r="G309" s="2" t="s">
        <v>62</v>
      </c>
      <c r="H309" s="2" t="s">
        <v>5</v>
      </c>
      <c r="I309" s="2" t="s">
        <v>6</v>
      </c>
      <c r="J309" s="3" t="s">
        <v>7</v>
      </c>
      <c r="K309" s="3" t="s">
        <v>25</v>
      </c>
    </row>
    <row r="310" spans="1:11" s="39" customFormat="1" ht="12.75" x14ac:dyDescent="0.25">
      <c r="A310" s="27">
        <v>1</v>
      </c>
      <c r="B310" s="61">
        <v>0.20138888888888887</v>
      </c>
      <c r="C310" s="61">
        <v>0.25</v>
      </c>
      <c r="D310" s="77">
        <f t="shared" ref="D310:D317" si="73">IF(C310&lt;B310,C310-B310+24,C310-B310)</f>
        <v>4.8611111111111133E-2</v>
      </c>
      <c r="E310" s="59">
        <v>2</v>
      </c>
      <c r="F310" s="29" t="s">
        <v>28</v>
      </c>
      <c r="G310" s="30" t="s">
        <v>61</v>
      </c>
      <c r="H310" s="34" t="s">
        <v>96</v>
      </c>
      <c r="I310" s="34" t="s">
        <v>97</v>
      </c>
      <c r="J310" s="55">
        <v>12728</v>
      </c>
      <c r="K310" s="52">
        <f>J310*E310</f>
        <v>25456</v>
      </c>
    </row>
    <row r="311" spans="1:11" s="39" customFormat="1" ht="12.75" x14ac:dyDescent="0.25">
      <c r="A311" s="27">
        <v>3</v>
      </c>
      <c r="B311" s="61">
        <v>0.22916666666666666</v>
      </c>
      <c r="C311" s="61">
        <v>0.25</v>
      </c>
      <c r="D311" s="77">
        <f t="shared" si="73"/>
        <v>2.0833333333333343E-2</v>
      </c>
      <c r="E311" s="59">
        <v>1</v>
      </c>
      <c r="F311" s="29" t="s">
        <v>28</v>
      </c>
      <c r="G311" s="30" t="s">
        <v>61</v>
      </c>
      <c r="H311" s="34" t="s">
        <v>109</v>
      </c>
      <c r="I311" s="34" t="s">
        <v>95</v>
      </c>
      <c r="J311" s="55">
        <v>12728</v>
      </c>
      <c r="K311" s="52">
        <f t="shared" ref="K311:K317" si="74">J311*E311</f>
        <v>12728</v>
      </c>
    </row>
    <row r="312" spans="1:11" s="39" customFormat="1" ht="12.75" x14ac:dyDescent="0.25">
      <c r="A312" s="27">
        <v>4</v>
      </c>
      <c r="B312" s="61">
        <v>0.22916666666666666</v>
      </c>
      <c r="C312" s="61">
        <v>0.25</v>
      </c>
      <c r="D312" s="77">
        <f t="shared" si="73"/>
        <v>2.0833333333333343E-2</v>
      </c>
      <c r="E312" s="59">
        <v>1</v>
      </c>
      <c r="F312" s="29" t="s">
        <v>28</v>
      </c>
      <c r="G312" s="30" t="s">
        <v>61</v>
      </c>
      <c r="H312" s="34" t="s">
        <v>107</v>
      </c>
      <c r="I312" s="34" t="s">
        <v>108</v>
      </c>
      <c r="J312" s="55">
        <v>12728</v>
      </c>
      <c r="K312" s="52">
        <f t="shared" si="74"/>
        <v>12728</v>
      </c>
    </row>
    <row r="313" spans="1:11" s="39" customFormat="1" ht="12" x14ac:dyDescent="0.25">
      <c r="A313" s="27">
        <v>5</v>
      </c>
      <c r="B313" s="61">
        <v>0.25</v>
      </c>
      <c r="C313" s="61">
        <v>0.28333333333333333</v>
      </c>
      <c r="D313" s="77">
        <f t="shared" si="73"/>
        <v>3.3333333333333326E-2</v>
      </c>
      <c r="E313" s="59">
        <v>1</v>
      </c>
      <c r="F313" s="29" t="s">
        <v>85</v>
      </c>
      <c r="G313" s="30" t="s">
        <v>61</v>
      </c>
      <c r="H313" s="34" t="s">
        <v>107</v>
      </c>
      <c r="I313" s="34" t="s">
        <v>108</v>
      </c>
      <c r="J313" s="60">
        <v>19981</v>
      </c>
      <c r="K313" s="52">
        <f t="shared" si="74"/>
        <v>19981</v>
      </c>
    </row>
    <row r="314" spans="1:11" s="39" customFormat="1" ht="12" x14ac:dyDescent="0.25">
      <c r="A314" s="27">
        <v>6</v>
      </c>
      <c r="B314" s="61">
        <v>0.25</v>
      </c>
      <c r="C314" s="61">
        <v>0.30208333333333331</v>
      </c>
      <c r="D314" s="77">
        <f t="shared" si="73"/>
        <v>5.2083333333333315E-2</v>
      </c>
      <c r="E314" s="59">
        <v>2</v>
      </c>
      <c r="F314" s="29" t="s">
        <v>85</v>
      </c>
      <c r="G314" s="30" t="s">
        <v>61</v>
      </c>
      <c r="H314" s="34" t="s">
        <v>22</v>
      </c>
      <c r="I314" s="34" t="s">
        <v>9</v>
      </c>
      <c r="J314" s="60">
        <v>19981</v>
      </c>
      <c r="K314" s="52">
        <f t="shared" si="74"/>
        <v>39962</v>
      </c>
    </row>
    <row r="315" spans="1:11" s="39" customFormat="1" ht="12.75" x14ac:dyDescent="0.25">
      <c r="A315" s="27">
        <v>7</v>
      </c>
      <c r="B315" s="61">
        <v>0.875</v>
      </c>
      <c r="C315" s="61">
        <v>0.95833333333333337</v>
      </c>
      <c r="D315" s="77">
        <f t="shared" si="73"/>
        <v>8.333333333333337E-2</v>
      </c>
      <c r="E315" s="59">
        <v>2</v>
      </c>
      <c r="F315" s="29" t="s">
        <v>28</v>
      </c>
      <c r="G315" s="30" t="s">
        <v>61</v>
      </c>
      <c r="H315" s="34" t="s">
        <v>107</v>
      </c>
      <c r="I315" s="34" t="s">
        <v>108</v>
      </c>
      <c r="J315" s="55">
        <v>12728</v>
      </c>
      <c r="K315" s="52">
        <f t="shared" si="74"/>
        <v>25456</v>
      </c>
    </row>
    <row r="316" spans="1:11" s="39" customFormat="1" ht="12.75" x14ac:dyDescent="0.25">
      <c r="A316" s="27">
        <v>8</v>
      </c>
      <c r="B316" s="61">
        <v>0.875</v>
      </c>
      <c r="C316" s="61">
        <v>0.95833333333333337</v>
      </c>
      <c r="D316" s="77">
        <f t="shared" si="73"/>
        <v>8.333333333333337E-2</v>
      </c>
      <c r="E316" s="59">
        <v>2</v>
      </c>
      <c r="F316" s="29" t="s">
        <v>28</v>
      </c>
      <c r="G316" s="30" t="s">
        <v>61</v>
      </c>
      <c r="H316" s="34" t="s">
        <v>128</v>
      </c>
      <c r="I316" s="34" t="s">
        <v>129</v>
      </c>
      <c r="J316" s="55">
        <v>12728</v>
      </c>
      <c r="K316" s="52">
        <f t="shared" si="74"/>
        <v>25456</v>
      </c>
    </row>
    <row r="317" spans="1:11" s="39" customFormat="1" ht="12.75" x14ac:dyDescent="0.25">
      <c r="A317" s="27">
        <v>9</v>
      </c>
      <c r="B317" s="61">
        <v>0.89583333333333337</v>
      </c>
      <c r="C317" s="61">
        <v>0.91666666666666663</v>
      </c>
      <c r="D317" s="77">
        <f t="shared" si="73"/>
        <v>2.0833333333333259E-2</v>
      </c>
      <c r="E317" s="59">
        <v>1</v>
      </c>
      <c r="F317" s="29" t="s">
        <v>28</v>
      </c>
      <c r="G317" s="30" t="s">
        <v>61</v>
      </c>
      <c r="H317" s="34" t="s">
        <v>69</v>
      </c>
      <c r="I317" s="34" t="s">
        <v>70</v>
      </c>
      <c r="J317" s="55">
        <v>12728</v>
      </c>
      <c r="K317" s="52">
        <f t="shared" si="74"/>
        <v>12728</v>
      </c>
    </row>
    <row r="318" spans="1:11" s="39" customFormat="1" ht="12.75" x14ac:dyDescent="0.25">
      <c r="A318" s="27">
        <v>6</v>
      </c>
      <c r="B318" s="61">
        <v>0.875</v>
      </c>
      <c r="C318" s="61">
        <v>0.91666666666666663</v>
      </c>
      <c r="D318" s="77">
        <f t="shared" ref="D318" si="75">IF(C318&lt;B318,C318-B318+24,C318-B318)</f>
        <v>4.166666666666663E-2</v>
      </c>
      <c r="E318" s="59">
        <v>1</v>
      </c>
      <c r="F318" s="29" t="s">
        <v>28</v>
      </c>
      <c r="G318" s="30" t="s">
        <v>61</v>
      </c>
      <c r="H318" s="34" t="s">
        <v>22</v>
      </c>
      <c r="I318" s="34" t="s">
        <v>9</v>
      </c>
      <c r="J318" s="55">
        <v>12728</v>
      </c>
      <c r="K318" s="52">
        <f t="shared" ref="K318" si="76">J318*E318</f>
        <v>12728</v>
      </c>
    </row>
    <row r="319" spans="1:11" s="39" customFormat="1" ht="12" x14ac:dyDescent="0.25">
      <c r="A319" s="193"/>
      <c r="B319" s="194"/>
      <c r="C319" s="194"/>
      <c r="D319" s="194"/>
      <c r="E319" s="194"/>
      <c r="F319" s="194"/>
      <c r="G319" s="194"/>
      <c r="H319" s="194"/>
      <c r="I319" s="194"/>
      <c r="J319" s="195"/>
      <c r="K319" s="99">
        <f>SUM(K310:K318)</f>
        <v>187223</v>
      </c>
    </row>
    <row r="320" spans="1:11" ht="21" customHeight="1" x14ac:dyDescent="0.25">
      <c r="A320" s="187" t="s">
        <v>55</v>
      </c>
      <c r="B320" s="188"/>
      <c r="C320" s="188"/>
      <c r="D320" s="188"/>
      <c r="E320" s="188"/>
      <c r="F320" s="188"/>
      <c r="G320" s="188"/>
      <c r="H320" s="188"/>
      <c r="I320" s="188"/>
      <c r="J320" s="189"/>
      <c r="K320" s="10"/>
    </row>
    <row r="321" spans="1:11" ht="25.5" x14ac:dyDescent="0.25">
      <c r="A321" s="1" t="s">
        <v>0</v>
      </c>
      <c r="B321" s="2" t="s">
        <v>1</v>
      </c>
      <c r="C321" s="2" t="s">
        <v>2</v>
      </c>
      <c r="D321" s="2" t="s">
        <v>3</v>
      </c>
      <c r="E321" s="2" t="s">
        <v>140</v>
      </c>
      <c r="F321" s="2" t="s">
        <v>63</v>
      </c>
      <c r="G321" s="2" t="s">
        <v>62</v>
      </c>
      <c r="H321" s="2" t="s">
        <v>5</v>
      </c>
      <c r="I321" s="2" t="s">
        <v>6</v>
      </c>
      <c r="J321" s="3" t="s">
        <v>7</v>
      </c>
      <c r="K321" s="3" t="s">
        <v>25</v>
      </c>
    </row>
    <row r="322" spans="1:11" s="39" customFormat="1" ht="12.75" x14ac:dyDescent="0.25">
      <c r="A322" s="27">
        <v>1</v>
      </c>
      <c r="B322" s="61">
        <v>0.21875</v>
      </c>
      <c r="C322" s="61">
        <v>0.24652777777777779</v>
      </c>
      <c r="D322" s="77">
        <f t="shared" ref="D322:D329" si="77">IF(C322&lt;B322,C322-B322+24,C322-B322)</f>
        <v>2.777777777777779E-2</v>
      </c>
      <c r="E322" s="59">
        <v>1</v>
      </c>
      <c r="F322" s="29" t="s">
        <v>28</v>
      </c>
      <c r="G322" s="30" t="s">
        <v>61</v>
      </c>
      <c r="H322" s="31" t="s">
        <v>107</v>
      </c>
      <c r="I322" s="31" t="s">
        <v>108</v>
      </c>
      <c r="J322" s="55">
        <v>12728</v>
      </c>
      <c r="K322" s="52">
        <f>J322*E322</f>
        <v>12728</v>
      </c>
    </row>
    <row r="323" spans="1:11" s="39" customFormat="1" ht="12.75" x14ac:dyDescent="0.25">
      <c r="A323" s="27">
        <v>2</v>
      </c>
      <c r="B323" s="61">
        <v>0.20833333333333334</v>
      </c>
      <c r="C323" s="61">
        <v>0.23611111111111113</v>
      </c>
      <c r="D323" s="77">
        <f t="shared" si="77"/>
        <v>2.777777777777779E-2</v>
      </c>
      <c r="E323" s="59">
        <v>1</v>
      </c>
      <c r="F323" s="29" t="s">
        <v>28</v>
      </c>
      <c r="G323" s="30" t="s">
        <v>61</v>
      </c>
      <c r="H323" s="31" t="s">
        <v>71</v>
      </c>
      <c r="I323" s="31" t="s">
        <v>72</v>
      </c>
      <c r="J323" s="55">
        <v>12728</v>
      </c>
      <c r="K323" s="52">
        <f t="shared" ref="K323:K329" si="78">J323*E323</f>
        <v>12728</v>
      </c>
    </row>
    <row r="324" spans="1:11" s="39" customFormat="1" ht="12.75" x14ac:dyDescent="0.25">
      <c r="A324" s="27">
        <v>3</v>
      </c>
      <c r="B324" s="61">
        <v>0.22222222222222221</v>
      </c>
      <c r="C324" s="61">
        <v>0.25</v>
      </c>
      <c r="D324" s="77">
        <f t="shared" si="77"/>
        <v>2.777777777777779E-2</v>
      </c>
      <c r="E324" s="59">
        <v>1</v>
      </c>
      <c r="F324" s="29" t="s">
        <v>28</v>
      </c>
      <c r="G324" s="30" t="s">
        <v>61</v>
      </c>
      <c r="H324" s="31" t="s">
        <v>109</v>
      </c>
      <c r="I324" s="31" t="s">
        <v>95</v>
      </c>
      <c r="J324" s="55">
        <v>12728</v>
      </c>
      <c r="K324" s="52">
        <f t="shared" si="78"/>
        <v>12728</v>
      </c>
    </row>
    <row r="325" spans="1:11" s="39" customFormat="1" ht="12" x14ac:dyDescent="0.25">
      <c r="A325" s="27">
        <v>4</v>
      </c>
      <c r="B325" s="61">
        <v>0.25</v>
      </c>
      <c r="C325" s="61">
        <v>0.33333333333333331</v>
      </c>
      <c r="D325" s="77">
        <f t="shared" si="77"/>
        <v>8.3333333333333315E-2</v>
      </c>
      <c r="E325" s="59">
        <v>2</v>
      </c>
      <c r="F325" s="29" t="s">
        <v>85</v>
      </c>
      <c r="G325" s="30" t="s">
        <v>61</v>
      </c>
      <c r="H325" s="31" t="s">
        <v>15</v>
      </c>
      <c r="I325" s="31" t="s">
        <v>16</v>
      </c>
      <c r="J325" s="60">
        <v>19981</v>
      </c>
      <c r="K325" s="52">
        <f t="shared" si="78"/>
        <v>39962</v>
      </c>
    </row>
    <row r="326" spans="1:11" s="39" customFormat="1" ht="12.75" x14ac:dyDescent="0.25">
      <c r="A326" s="27">
        <v>6</v>
      </c>
      <c r="B326" s="61">
        <v>0.875</v>
      </c>
      <c r="C326" s="61">
        <v>0.90277777777777779</v>
      </c>
      <c r="D326" s="77">
        <f t="shared" si="77"/>
        <v>2.777777777777779E-2</v>
      </c>
      <c r="E326" s="59">
        <v>1</v>
      </c>
      <c r="F326" s="29" t="s">
        <v>28</v>
      </c>
      <c r="G326" s="30" t="s">
        <v>61</v>
      </c>
      <c r="H326" s="34" t="s">
        <v>130</v>
      </c>
      <c r="I326" s="34" t="s">
        <v>31</v>
      </c>
      <c r="J326" s="55">
        <v>12728</v>
      </c>
      <c r="K326" s="52">
        <f t="shared" si="78"/>
        <v>12728</v>
      </c>
    </row>
    <row r="327" spans="1:11" s="39" customFormat="1" ht="12.75" x14ac:dyDescent="0.25">
      <c r="A327" s="27">
        <v>7</v>
      </c>
      <c r="B327" s="61">
        <v>0.875</v>
      </c>
      <c r="C327" s="61">
        <v>0.91666666666666663</v>
      </c>
      <c r="D327" s="77">
        <f t="shared" si="77"/>
        <v>4.166666666666663E-2</v>
      </c>
      <c r="E327" s="59">
        <v>1</v>
      </c>
      <c r="F327" s="29" t="s">
        <v>28</v>
      </c>
      <c r="G327" s="30" t="s">
        <v>61</v>
      </c>
      <c r="H327" s="31" t="s">
        <v>69</v>
      </c>
      <c r="I327" s="31" t="s">
        <v>70</v>
      </c>
      <c r="J327" s="55">
        <v>12728</v>
      </c>
      <c r="K327" s="52">
        <f t="shared" si="78"/>
        <v>12728</v>
      </c>
    </row>
    <row r="328" spans="1:11" s="39" customFormat="1" ht="12.75" x14ac:dyDescent="0.25">
      <c r="A328" s="27">
        <v>8</v>
      </c>
      <c r="B328" s="61">
        <v>0.875</v>
      </c>
      <c r="C328" s="61">
        <v>0.98958333333333337</v>
      </c>
      <c r="D328" s="77">
        <f t="shared" si="77"/>
        <v>0.11458333333333337</v>
      </c>
      <c r="E328" s="59">
        <v>3</v>
      </c>
      <c r="F328" s="29" t="s">
        <v>28</v>
      </c>
      <c r="G328" s="30" t="s">
        <v>61</v>
      </c>
      <c r="H328" s="46" t="s">
        <v>128</v>
      </c>
      <c r="I328" s="31" t="s">
        <v>129</v>
      </c>
      <c r="J328" s="55">
        <v>12728</v>
      </c>
      <c r="K328" s="52">
        <f t="shared" si="78"/>
        <v>38184</v>
      </c>
    </row>
    <row r="329" spans="1:11" s="39" customFormat="1" ht="12.75" x14ac:dyDescent="0.25">
      <c r="A329" s="27">
        <v>9</v>
      </c>
      <c r="B329" s="61">
        <v>0.875</v>
      </c>
      <c r="C329" s="61">
        <v>0.95833333333333337</v>
      </c>
      <c r="D329" s="77">
        <f t="shared" si="77"/>
        <v>8.333333333333337E-2</v>
      </c>
      <c r="E329" s="59">
        <v>2</v>
      </c>
      <c r="F329" s="29" t="s">
        <v>28</v>
      </c>
      <c r="G329" s="30" t="s">
        <v>61</v>
      </c>
      <c r="H329" s="31" t="s">
        <v>107</v>
      </c>
      <c r="I329" s="31" t="s">
        <v>108</v>
      </c>
      <c r="J329" s="55">
        <v>12728</v>
      </c>
      <c r="K329" s="52">
        <f t="shared" si="78"/>
        <v>25456</v>
      </c>
    </row>
    <row r="330" spans="1:11" x14ac:dyDescent="0.25">
      <c r="A330" s="184"/>
      <c r="B330" s="185"/>
      <c r="C330" s="185"/>
      <c r="D330" s="185"/>
      <c r="E330" s="185"/>
      <c r="F330" s="185"/>
      <c r="G330" s="185"/>
      <c r="H330" s="185"/>
      <c r="I330" s="185"/>
      <c r="J330" s="186"/>
      <c r="K330" s="23">
        <f>SUM(K322:K329)</f>
        <v>167242</v>
      </c>
    </row>
    <row r="331" spans="1:11" ht="21" customHeight="1" x14ac:dyDescent="0.25">
      <c r="A331" s="187" t="s">
        <v>56</v>
      </c>
      <c r="B331" s="188"/>
      <c r="C331" s="188"/>
      <c r="D331" s="188"/>
      <c r="E331" s="188"/>
      <c r="F331" s="188"/>
      <c r="G331" s="188"/>
      <c r="H331" s="188"/>
      <c r="I331" s="188"/>
      <c r="J331" s="189"/>
      <c r="K331" s="10"/>
    </row>
    <row r="332" spans="1:11" ht="25.5" x14ac:dyDescent="0.25">
      <c r="A332" s="1" t="s">
        <v>0</v>
      </c>
      <c r="B332" s="2" t="s">
        <v>1</v>
      </c>
      <c r="C332" s="2" t="s">
        <v>2</v>
      </c>
      <c r="D332" s="2" t="s">
        <v>3</v>
      </c>
      <c r="E332" s="2" t="s">
        <v>140</v>
      </c>
      <c r="F332" s="2" t="s">
        <v>63</v>
      </c>
      <c r="G332" s="2" t="s">
        <v>62</v>
      </c>
      <c r="H332" s="2" t="s">
        <v>5</v>
      </c>
      <c r="I332" s="2" t="s">
        <v>6</v>
      </c>
      <c r="J332" s="3" t="s">
        <v>7</v>
      </c>
      <c r="K332" s="3" t="s">
        <v>25</v>
      </c>
    </row>
    <row r="333" spans="1:11" s="39" customFormat="1" ht="12.75" x14ac:dyDescent="0.25">
      <c r="A333" s="27">
        <v>1</v>
      </c>
      <c r="B333" s="61">
        <v>0.20833333333333334</v>
      </c>
      <c r="C333" s="61">
        <v>0.27361111111111108</v>
      </c>
      <c r="D333" s="77">
        <f t="shared" ref="D333:D341" si="79">IF(C333&lt;B333,C333-B333+24,C333-B333)</f>
        <v>6.527777777777774E-2</v>
      </c>
      <c r="E333" s="59">
        <v>2</v>
      </c>
      <c r="F333" s="29" t="s">
        <v>28</v>
      </c>
      <c r="G333" s="30" t="s">
        <v>61</v>
      </c>
      <c r="H333" s="33" t="s">
        <v>131</v>
      </c>
      <c r="I333" s="33" t="s">
        <v>129</v>
      </c>
      <c r="J333" s="55">
        <v>12728</v>
      </c>
      <c r="K333" s="32">
        <f>J333*E333</f>
        <v>25456</v>
      </c>
    </row>
    <row r="334" spans="1:11" s="39" customFormat="1" ht="12.75" x14ac:dyDescent="0.25">
      <c r="A334" s="27">
        <v>2</v>
      </c>
      <c r="B334" s="61">
        <v>0.21875</v>
      </c>
      <c r="C334" s="61">
        <v>0.25833333333333336</v>
      </c>
      <c r="D334" s="77">
        <f t="shared" si="79"/>
        <v>3.9583333333333359E-2</v>
      </c>
      <c r="E334" s="59">
        <v>1</v>
      </c>
      <c r="F334" s="29" t="s">
        <v>28</v>
      </c>
      <c r="G334" s="30" t="s">
        <v>61</v>
      </c>
      <c r="H334" s="33" t="s">
        <v>109</v>
      </c>
      <c r="I334" s="33" t="s">
        <v>95</v>
      </c>
      <c r="J334" s="55">
        <v>12728</v>
      </c>
      <c r="K334" s="32">
        <f t="shared" ref="K334:K341" si="80">J334*E334</f>
        <v>12728</v>
      </c>
    </row>
    <row r="335" spans="1:11" s="39" customFormat="1" ht="12.75" x14ac:dyDescent="0.25">
      <c r="A335" s="27">
        <v>3</v>
      </c>
      <c r="B335" s="61">
        <v>0.22222222222222221</v>
      </c>
      <c r="C335" s="61">
        <v>0.25</v>
      </c>
      <c r="D335" s="77">
        <f t="shared" si="79"/>
        <v>2.777777777777779E-2</v>
      </c>
      <c r="E335" s="59">
        <v>1</v>
      </c>
      <c r="F335" s="29" t="s">
        <v>28</v>
      </c>
      <c r="G335" s="30" t="s">
        <v>61</v>
      </c>
      <c r="H335" s="33" t="s">
        <v>132</v>
      </c>
      <c r="I335" s="33" t="s">
        <v>133</v>
      </c>
      <c r="J335" s="55">
        <v>12728</v>
      </c>
      <c r="K335" s="32">
        <f t="shared" si="80"/>
        <v>12728</v>
      </c>
    </row>
    <row r="336" spans="1:11" s="39" customFormat="1" ht="12" x14ac:dyDescent="0.25">
      <c r="A336" s="27">
        <v>4</v>
      </c>
      <c r="B336" s="61">
        <v>0.25</v>
      </c>
      <c r="C336" s="61">
        <v>0.30972222222222223</v>
      </c>
      <c r="D336" s="77">
        <f t="shared" si="79"/>
        <v>5.9722222222222232E-2</v>
      </c>
      <c r="E336" s="59">
        <v>2</v>
      </c>
      <c r="F336" s="29" t="s">
        <v>85</v>
      </c>
      <c r="G336" s="30" t="s">
        <v>61</v>
      </c>
      <c r="H336" s="33" t="s">
        <v>109</v>
      </c>
      <c r="I336" s="33" t="s">
        <v>95</v>
      </c>
      <c r="J336" s="60">
        <v>19981</v>
      </c>
      <c r="K336" s="32">
        <f t="shared" si="80"/>
        <v>39962</v>
      </c>
    </row>
    <row r="337" spans="1:11" s="39" customFormat="1" ht="12" x14ac:dyDescent="0.25">
      <c r="A337" s="27">
        <v>5</v>
      </c>
      <c r="B337" s="61">
        <v>0.25</v>
      </c>
      <c r="C337" s="61">
        <v>0.29166666666666669</v>
      </c>
      <c r="D337" s="77">
        <f t="shared" si="79"/>
        <v>4.1666666666666685E-2</v>
      </c>
      <c r="E337" s="59">
        <v>1</v>
      </c>
      <c r="F337" s="29" t="s">
        <v>85</v>
      </c>
      <c r="G337" s="30" t="s">
        <v>61</v>
      </c>
      <c r="H337" s="33" t="s">
        <v>132</v>
      </c>
      <c r="I337" s="33" t="s">
        <v>133</v>
      </c>
      <c r="J337" s="60">
        <v>19981</v>
      </c>
      <c r="K337" s="32">
        <f t="shared" si="80"/>
        <v>19981</v>
      </c>
    </row>
    <row r="338" spans="1:11" s="39" customFormat="1" ht="12" x14ac:dyDescent="0.25">
      <c r="A338" s="27">
        <v>6</v>
      </c>
      <c r="B338" s="61">
        <v>0.25</v>
      </c>
      <c r="C338" s="61">
        <v>0.29166666666666669</v>
      </c>
      <c r="D338" s="77">
        <f t="shared" si="79"/>
        <v>4.1666666666666685E-2</v>
      </c>
      <c r="E338" s="59">
        <v>1</v>
      </c>
      <c r="F338" s="29" t="s">
        <v>85</v>
      </c>
      <c r="G338" s="30" t="s">
        <v>61</v>
      </c>
      <c r="H338" s="33" t="s">
        <v>15</v>
      </c>
      <c r="I338" s="33" t="s">
        <v>16</v>
      </c>
      <c r="J338" s="60">
        <v>19981</v>
      </c>
      <c r="K338" s="32">
        <f t="shared" si="80"/>
        <v>19981</v>
      </c>
    </row>
    <row r="339" spans="1:11" s="39" customFormat="1" ht="12.75" x14ac:dyDescent="0.25">
      <c r="A339" s="27">
        <v>7</v>
      </c>
      <c r="B339" s="61">
        <v>0.875</v>
      </c>
      <c r="C339" s="61">
        <v>0.91666666666666663</v>
      </c>
      <c r="D339" s="77">
        <f t="shared" si="79"/>
        <v>4.166666666666663E-2</v>
      </c>
      <c r="E339" s="59">
        <v>1</v>
      </c>
      <c r="F339" s="29" t="s">
        <v>28</v>
      </c>
      <c r="G339" s="30" t="s">
        <v>61</v>
      </c>
      <c r="H339" s="33" t="s">
        <v>69</v>
      </c>
      <c r="I339" s="33" t="s">
        <v>70</v>
      </c>
      <c r="J339" s="55">
        <v>12728</v>
      </c>
      <c r="K339" s="32">
        <f t="shared" si="80"/>
        <v>12728</v>
      </c>
    </row>
    <row r="340" spans="1:11" s="39" customFormat="1" ht="12.75" x14ac:dyDescent="0.25">
      <c r="A340" s="27">
        <v>8</v>
      </c>
      <c r="B340" s="61">
        <v>0.83333333333333337</v>
      </c>
      <c r="C340" s="61">
        <v>0.95833333333333337</v>
      </c>
      <c r="D340" s="77">
        <f t="shared" si="79"/>
        <v>0.125</v>
      </c>
      <c r="E340" s="59">
        <v>3</v>
      </c>
      <c r="F340" s="29" t="s">
        <v>28</v>
      </c>
      <c r="G340" s="30" t="s">
        <v>61</v>
      </c>
      <c r="H340" s="33" t="s">
        <v>148</v>
      </c>
      <c r="I340" s="33" t="s">
        <v>123</v>
      </c>
      <c r="J340" s="55">
        <v>12728</v>
      </c>
      <c r="K340" s="32">
        <f t="shared" si="80"/>
        <v>38184</v>
      </c>
    </row>
    <row r="341" spans="1:11" s="39" customFormat="1" ht="12.75" x14ac:dyDescent="0.25">
      <c r="A341" s="27">
        <v>9</v>
      </c>
      <c r="B341" s="61">
        <v>0.88888888888888884</v>
      </c>
      <c r="C341" s="61">
        <v>0.95833333333333337</v>
      </c>
      <c r="D341" s="77">
        <f t="shared" si="79"/>
        <v>6.9444444444444531E-2</v>
      </c>
      <c r="E341" s="59">
        <v>2</v>
      </c>
      <c r="F341" s="29" t="s">
        <v>28</v>
      </c>
      <c r="G341" s="30" t="s">
        <v>61</v>
      </c>
      <c r="H341" s="75" t="s">
        <v>128</v>
      </c>
      <c r="I341" s="75" t="s">
        <v>129</v>
      </c>
      <c r="J341" s="55">
        <v>12728</v>
      </c>
      <c r="K341" s="32">
        <f t="shared" si="80"/>
        <v>25456</v>
      </c>
    </row>
    <row r="342" spans="1:11" x14ac:dyDescent="0.25">
      <c r="A342" s="15"/>
      <c r="B342" s="16"/>
      <c r="C342" s="16"/>
      <c r="D342" s="16"/>
      <c r="E342" s="16"/>
      <c r="F342" s="16"/>
      <c r="G342" s="16"/>
      <c r="H342" s="16"/>
      <c r="I342" s="16"/>
      <c r="J342" s="17"/>
      <c r="K342" s="23">
        <f>SUM(K333:K341)</f>
        <v>207204</v>
      </c>
    </row>
    <row r="343" spans="1:11" ht="21" customHeight="1" x14ac:dyDescent="0.25">
      <c r="A343" s="187" t="s">
        <v>57</v>
      </c>
      <c r="B343" s="188"/>
      <c r="C343" s="188"/>
      <c r="D343" s="188"/>
      <c r="E343" s="188"/>
      <c r="F343" s="188"/>
      <c r="G343" s="188"/>
      <c r="H343" s="188"/>
      <c r="I343" s="188"/>
      <c r="J343" s="189"/>
      <c r="K343" s="10"/>
    </row>
    <row r="344" spans="1:11" ht="25.5" x14ac:dyDescent="0.25">
      <c r="A344" s="1" t="s">
        <v>0</v>
      </c>
      <c r="B344" s="2" t="s">
        <v>1</v>
      </c>
      <c r="C344" s="2" t="s">
        <v>2</v>
      </c>
      <c r="D344" s="2" t="s">
        <v>3</v>
      </c>
      <c r="E344" s="2" t="s">
        <v>140</v>
      </c>
      <c r="F344" s="2" t="s">
        <v>63</v>
      </c>
      <c r="G344" s="2" t="s">
        <v>62</v>
      </c>
      <c r="H344" s="2" t="s">
        <v>5</v>
      </c>
      <c r="I344" s="2" t="s">
        <v>6</v>
      </c>
      <c r="J344" s="3" t="s">
        <v>7</v>
      </c>
      <c r="K344" s="3" t="s">
        <v>25</v>
      </c>
    </row>
    <row r="345" spans="1:11" s="39" customFormat="1" ht="12.75" x14ac:dyDescent="0.25">
      <c r="A345" s="27">
        <v>1</v>
      </c>
      <c r="B345" s="61">
        <v>0.19444444444444445</v>
      </c>
      <c r="C345" s="61">
        <v>0.27083333333333331</v>
      </c>
      <c r="D345" s="77">
        <f t="shared" ref="D345:D354" si="81">IF(C345&lt;B345,C345-B345+24,C345-B345)</f>
        <v>7.6388888888888867E-2</v>
      </c>
      <c r="E345" s="59">
        <v>2</v>
      </c>
      <c r="F345" s="29" t="s">
        <v>28</v>
      </c>
      <c r="G345" s="30" t="s">
        <v>61</v>
      </c>
      <c r="H345" s="33" t="s">
        <v>130</v>
      </c>
      <c r="I345" s="33" t="s">
        <v>31</v>
      </c>
      <c r="J345" s="55">
        <v>12728</v>
      </c>
      <c r="K345" s="32">
        <f>J345*E345</f>
        <v>25456</v>
      </c>
    </row>
    <row r="346" spans="1:11" s="39" customFormat="1" ht="12.75" x14ac:dyDescent="0.25">
      <c r="A346" s="27">
        <v>2</v>
      </c>
      <c r="B346" s="61">
        <v>0.19791666666666666</v>
      </c>
      <c r="C346" s="61">
        <v>0.25694444444444448</v>
      </c>
      <c r="D346" s="77">
        <f t="shared" si="81"/>
        <v>5.9027777777777818E-2</v>
      </c>
      <c r="E346" s="59">
        <v>2</v>
      </c>
      <c r="F346" s="29" t="s">
        <v>28</v>
      </c>
      <c r="G346" s="30" t="s">
        <v>61</v>
      </c>
      <c r="H346" s="33" t="s">
        <v>132</v>
      </c>
      <c r="I346" s="33" t="s">
        <v>133</v>
      </c>
      <c r="J346" s="55">
        <v>12728</v>
      </c>
      <c r="K346" s="32">
        <f t="shared" ref="K346:K354" si="82">J346*E346</f>
        <v>25456</v>
      </c>
    </row>
    <row r="347" spans="1:11" s="39" customFormat="1" ht="12.75" x14ac:dyDescent="0.25">
      <c r="A347" s="27">
        <v>3</v>
      </c>
      <c r="B347" s="61">
        <v>0.20833333333333334</v>
      </c>
      <c r="C347" s="61">
        <v>0.25</v>
      </c>
      <c r="D347" s="77">
        <f t="shared" si="81"/>
        <v>4.1666666666666657E-2</v>
      </c>
      <c r="E347" s="59">
        <v>1</v>
      </c>
      <c r="F347" s="29" t="s">
        <v>28</v>
      </c>
      <c r="G347" s="30" t="s">
        <v>61</v>
      </c>
      <c r="H347" s="33" t="s">
        <v>71</v>
      </c>
      <c r="I347" s="33" t="s">
        <v>72</v>
      </c>
      <c r="J347" s="55">
        <v>12728</v>
      </c>
      <c r="K347" s="32">
        <f t="shared" si="82"/>
        <v>12728</v>
      </c>
    </row>
    <row r="348" spans="1:11" s="39" customFormat="1" ht="12.75" x14ac:dyDescent="0.25">
      <c r="A348" s="27">
        <v>4</v>
      </c>
      <c r="B348" s="61">
        <v>0.21527777777777779</v>
      </c>
      <c r="C348" s="61">
        <v>0.25</v>
      </c>
      <c r="D348" s="77">
        <f t="shared" si="81"/>
        <v>3.472222222222221E-2</v>
      </c>
      <c r="E348" s="59">
        <v>1</v>
      </c>
      <c r="F348" s="29" t="s">
        <v>28</v>
      </c>
      <c r="G348" s="30" t="s">
        <v>61</v>
      </c>
      <c r="H348" s="33" t="s">
        <v>109</v>
      </c>
      <c r="I348" s="33" t="s">
        <v>95</v>
      </c>
      <c r="J348" s="55">
        <v>12728</v>
      </c>
      <c r="K348" s="32">
        <f t="shared" si="82"/>
        <v>12728</v>
      </c>
    </row>
    <row r="349" spans="1:11" s="39" customFormat="1" ht="12" x14ac:dyDescent="0.25">
      <c r="A349" s="27">
        <v>5</v>
      </c>
      <c r="B349" s="61">
        <v>0.25</v>
      </c>
      <c r="C349" s="61">
        <v>0.3125</v>
      </c>
      <c r="D349" s="77">
        <f t="shared" si="81"/>
        <v>6.25E-2</v>
      </c>
      <c r="E349" s="59">
        <v>2</v>
      </c>
      <c r="F349" s="29" t="s">
        <v>85</v>
      </c>
      <c r="G349" s="30" t="s">
        <v>61</v>
      </c>
      <c r="H349" s="33" t="s">
        <v>71</v>
      </c>
      <c r="I349" s="33" t="s">
        <v>72</v>
      </c>
      <c r="J349" s="60">
        <v>19981</v>
      </c>
      <c r="K349" s="32">
        <f t="shared" si="82"/>
        <v>39962</v>
      </c>
    </row>
    <row r="350" spans="1:11" s="39" customFormat="1" ht="12" x14ac:dyDescent="0.25">
      <c r="A350" s="27">
        <v>6</v>
      </c>
      <c r="B350" s="61">
        <v>0.25</v>
      </c>
      <c r="C350" s="61">
        <v>0.30833333333333335</v>
      </c>
      <c r="D350" s="77">
        <f t="shared" si="81"/>
        <v>5.8333333333333348E-2</v>
      </c>
      <c r="E350" s="59">
        <v>2</v>
      </c>
      <c r="F350" s="29" t="s">
        <v>85</v>
      </c>
      <c r="G350" s="30" t="s">
        <v>61</v>
      </c>
      <c r="H350" s="33" t="s">
        <v>132</v>
      </c>
      <c r="I350" s="33" t="s">
        <v>133</v>
      </c>
      <c r="J350" s="60">
        <v>19981</v>
      </c>
      <c r="K350" s="32">
        <f t="shared" si="82"/>
        <v>39962</v>
      </c>
    </row>
    <row r="351" spans="1:11" s="39" customFormat="1" ht="12.75" x14ac:dyDescent="0.25">
      <c r="A351" s="27">
        <v>7</v>
      </c>
      <c r="B351" s="61">
        <v>0.86805555555555547</v>
      </c>
      <c r="C351" s="61">
        <v>0.91666666666666663</v>
      </c>
      <c r="D351" s="77">
        <f t="shared" si="81"/>
        <v>4.861111111111116E-2</v>
      </c>
      <c r="E351" s="59">
        <v>2</v>
      </c>
      <c r="F351" s="29" t="s">
        <v>28</v>
      </c>
      <c r="G351" s="30" t="s">
        <v>61</v>
      </c>
      <c r="H351" s="33" t="s">
        <v>69</v>
      </c>
      <c r="I351" s="33" t="s">
        <v>70</v>
      </c>
      <c r="J351" s="55">
        <v>12728</v>
      </c>
      <c r="K351" s="32">
        <f t="shared" si="82"/>
        <v>25456</v>
      </c>
    </row>
    <row r="352" spans="1:11" s="39" customFormat="1" ht="12.75" x14ac:dyDescent="0.25">
      <c r="A352" s="27">
        <v>8</v>
      </c>
      <c r="B352" s="61">
        <v>0.875</v>
      </c>
      <c r="C352" s="61">
        <v>0.97569444444444453</v>
      </c>
      <c r="D352" s="77">
        <f t="shared" si="81"/>
        <v>0.10069444444444453</v>
      </c>
      <c r="E352" s="59">
        <v>3</v>
      </c>
      <c r="F352" s="29" t="s">
        <v>28</v>
      </c>
      <c r="G352" s="30" t="s">
        <v>61</v>
      </c>
      <c r="H352" s="33" t="s">
        <v>71</v>
      </c>
      <c r="I352" s="33" t="s">
        <v>72</v>
      </c>
      <c r="J352" s="55">
        <v>12728</v>
      </c>
      <c r="K352" s="32">
        <f t="shared" si="82"/>
        <v>38184</v>
      </c>
    </row>
    <row r="353" spans="1:11" s="39" customFormat="1" ht="12.75" x14ac:dyDescent="0.25">
      <c r="A353" s="27">
        <v>9</v>
      </c>
      <c r="B353" s="61">
        <v>0.88194444444444453</v>
      </c>
      <c r="C353" s="61">
        <v>0.98263888888888884</v>
      </c>
      <c r="D353" s="77">
        <f t="shared" si="81"/>
        <v>0.10069444444444431</v>
      </c>
      <c r="E353" s="59">
        <v>3</v>
      </c>
      <c r="F353" s="29" t="s">
        <v>28</v>
      </c>
      <c r="G353" s="30" t="s">
        <v>61</v>
      </c>
      <c r="H353" s="33" t="s">
        <v>132</v>
      </c>
      <c r="I353" s="33" t="s">
        <v>133</v>
      </c>
      <c r="J353" s="55">
        <v>12728</v>
      </c>
      <c r="K353" s="32">
        <f t="shared" si="82"/>
        <v>38184</v>
      </c>
    </row>
    <row r="354" spans="1:11" s="39" customFormat="1" ht="12.75" x14ac:dyDescent="0.25">
      <c r="A354" s="39">
        <v>10</v>
      </c>
      <c r="B354" s="61">
        <v>0.64583333333333337</v>
      </c>
      <c r="C354" s="61">
        <v>0.89583333333333337</v>
      </c>
      <c r="D354" s="77">
        <f t="shared" si="81"/>
        <v>0.25</v>
      </c>
      <c r="E354" s="38">
        <v>6</v>
      </c>
      <c r="F354" s="29" t="s">
        <v>85</v>
      </c>
      <c r="G354" s="30" t="s">
        <v>61</v>
      </c>
      <c r="H354" s="33" t="s">
        <v>15</v>
      </c>
      <c r="I354" s="33" t="s">
        <v>16</v>
      </c>
      <c r="J354" s="55">
        <v>12728</v>
      </c>
      <c r="K354" s="32">
        <f t="shared" si="82"/>
        <v>76368</v>
      </c>
    </row>
    <row r="355" spans="1:11" x14ac:dyDescent="0.25">
      <c r="A355" s="184"/>
      <c r="B355" s="185"/>
      <c r="C355" s="185"/>
      <c r="D355" s="185"/>
      <c r="E355" s="185"/>
      <c r="F355" s="185"/>
      <c r="G355" s="185"/>
      <c r="H355" s="185"/>
      <c r="I355" s="185"/>
      <c r="J355" s="186"/>
      <c r="K355" s="23">
        <f>SUM(K345:K354)</f>
        <v>334484</v>
      </c>
    </row>
    <row r="356" spans="1:11" ht="21" customHeight="1" x14ac:dyDescent="0.25">
      <c r="A356" s="187" t="s">
        <v>58</v>
      </c>
      <c r="B356" s="188"/>
      <c r="C356" s="188"/>
      <c r="D356" s="188"/>
      <c r="E356" s="188"/>
      <c r="F356" s="188"/>
      <c r="G356" s="188"/>
      <c r="H356" s="188"/>
      <c r="I356" s="188"/>
      <c r="J356" s="189"/>
      <c r="K356" s="10"/>
    </row>
    <row r="357" spans="1:11" ht="25.5" x14ac:dyDescent="0.25">
      <c r="A357" s="1" t="s">
        <v>0</v>
      </c>
      <c r="B357" s="2" t="s">
        <v>1</v>
      </c>
      <c r="C357" s="2" t="s">
        <v>2</v>
      </c>
      <c r="D357" s="2" t="s">
        <v>3</v>
      </c>
      <c r="E357" s="2" t="s">
        <v>140</v>
      </c>
      <c r="F357" s="2" t="s">
        <v>63</v>
      </c>
      <c r="G357" s="2" t="s">
        <v>62</v>
      </c>
      <c r="H357" s="2" t="s">
        <v>5</v>
      </c>
      <c r="I357" s="2" t="s">
        <v>6</v>
      </c>
      <c r="J357" s="3" t="s">
        <v>7</v>
      </c>
      <c r="K357" s="3" t="s">
        <v>25</v>
      </c>
    </row>
    <row r="358" spans="1:11" s="39" customFormat="1" ht="12.75" x14ac:dyDescent="0.25">
      <c r="A358" s="27">
        <v>1</v>
      </c>
      <c r="B358" s="61">
        <v>0.22916666666666666</v>
      </c>
      <c r="C358" s="61">
        <v>0.25</v>
      </c>
      <c r="D358" s="77">
        <f t="shared" ref="D358:D365" si="83">IF(C358&lt;B358,C358-B358+24,C358-B358)</f>
        <v>2.0833333333333343E-2</v>
      </c>
      <c r="E358" s="59">
        <v>1</v>
      </c>
      <c r="F358" s="29" t="s">
        <v>28</v>
      </c>
      <c r="G358" s="30" t="s">
        <v>61</v>
      </c>
      <c r="H358" s="33" t="s">
        <v>71</v>
      </c>
      <c r="I358" s="33" t="s">
        <v>72</v>
      </c>
      <c r="J358" s="55">
        <v>12728</v>
      </c>
      <c r="K358" s="32">
        <f>J358*E358</f>
        <v>12728</v>
      </c>
    </row>
    <row r="359" spans="1:11" s="39" customFormat="1" ht="12.75" x14ac:dyDescent="0.25">
      <c r="A359" s="27">
        <v>2</v>
      </c>
      <c r="B359" s="61">
        <v>0.21527777777777779</v>
      </c>
      <c r="C359" s="61">
        <v>0.25</v>
      </c>
      <c r="D359" s="77">
        <f t="shared" si="83"/>
        <v>3.472222222222221E-2</v>
      </c>
      <c r="E359" s="59">
        <v>1</v>
      </c>
      <c r="F359" s="29" t="s">
        <v>28</v>
      </c>
      <c r="G359" s="30" t="s">
        <v>61</v>
      </c>
      <c r="H359" s="33" t="s">
        <v>96</v>
      </c>
      <c r="I359" s="33" t="s">
        <v>97</v>
      </c>
      <c r="J359" s="55">
        <v>12728</v>
      </c>
      <c r="K359" s="32">
        <f t="shared" ref="K359:K365" si="84">J359*E359</f>
        <v>12728</v>
      </c>
    </row>
    <row r="360" spans="1:11" s="39" customFormat="1" ht="12.75" x14ac:dyDescent="0.25">
      <c r="A360" s="27">
        <v>3</v>
      </c>
      <c r="B360" s="61">
        <v>0.22916666666666666</v>
      </c>
      <c r="C360" s="61">
        <v>0.25</v>
      </c>
      <c r="D360" s="77">
        <f t="shared" si="83"/>
        <v>2.0833333333333343E-2</v>
      </c>
      <c r="E360" s="59">
        <v>1</v>
      </c>
      <c r="F360" s="29" t="s">
        <v>28</v>
      </c>
      <c r="G360" s="30" t="s">
        <v>61</v>
      </c>
      <c r="H360" s="33" t="s">
        <v>107</v>
      </c>
      <c r="I360" s="33" t="s">
        <v>108</v>
      </c>
      <c r="J360" s="55">
        <v>12728</v>
      </c>
      <c r="K360" s="32">
        <f t="shared" si="84"/>
        <v>12728</v>
      </c>
    </row>
    <row r="361" spans="1:11" s="39" customFormat="1" ht="12" x14ac:dyDescent="0.25">
      <c r="A361" s="27">
        <v>4</v>
      </c>
      <c r="B361" s="61">
        <v>0.25</v>
      </c>
      <c r="C361" s="61">
        <v>0.29166666666666669</v>
      </c>
      <c r="D361" s="77">
        <f t="shared" ref="D361" si="85">IF(C361&lt;B361,C361-B361+24,C361-B361)</f>
        <v>4.1666666666666685E-2</v>
      </c>
      <c r="E361" s="59">
        <v>1</v>
      </c>
      <c r="F361" s="29" t="s">
        <v>85</v>
      </c>
      <c r="G361" s="30" t="s">
        <v>61</v>
      </c>
      <c r="H361" s="33" t="s">
        <v>107</v>
      </c>
      <c r="I361" s="33" t="s">
        <v>172</v>
      </c>
      <c r="J361" s="60">
        <v>19981</v>
      </c>
      <c r="K361" s="32">
        <f t="shared" ref="K361" si="86">J361*E361</f>
        <v>19981</v>
      </c>
    </row>
    <row r="362" spans="1:11" s="39" customFormat="1" ht="12" x14ac:dyDescent="0.25">
      <c r="A362" s="27">
        <v>5</v>
      </c>
      <c r="B362" s="61">
        <v>0.25</v>
      </c>
      <c r="C362" s="61">
        <v>0.32291666666666669</v>
      </c>
      <c r="D362" s="77">
        <f t="shared" si="83"/>
        <v>7.2916666666666685E-2</v>
      </c>
      <c r="E362" s="59">
        <v>2</v>
      </c>
      <c r="F362" s="29" t="s">
        <v>85</v>
      </c>
      <c r="G362" s="30" t="s">
        <v>61</v>
      </c>
      <c r="H362" s="33" t="s">
        <v>71</v>
      </c>
      <c r="I362" s="33" t="s">
        <v>72</v>
      </c>
      <c r="J362" s="60">
        <v>19981</v>
      </c>
      <c r="K362" s="32">
        <f t="shared" si="84"/>
        <v>39962</v>
      </c>
    </row>
    <row r="363" spans="1:11" s="39" customFormat="1" ht="12" x14ac:dyDescent="0.25">
      <c r="A363" s="27">
        <v>6</v>
      </c>
      <c r="B363" s="61">
        <v>0.25</v>
      </c>
      <c r="C363" s="61">
        <v>0.37361111111111112</v>
      </c>
      <c r="D363" s="77">
        <f t="shared" si="83"/>
        <v>0.12361111111111112</v>
      </c>
      <c r="E363" s="59">
        <v>3</v>
      </c>
      <c r="F363" s="29" t="s">
        <v>85</v>
      </c>
      <c r="G363" s="30" t="s">
        <v>61</v>
      </c>
      <c r="H363" s="33" t="s">
        <v>128</v>
      </c>
      <c r="I363" s="33" t="s">
        <v>129</v>
      </c>
      <c r="J363" s="60">
        <v>19981</v>
      </c>
      <c r="K363" s="32">
        <f t="shared" si="84"/>
        <v>59943</v>
      </c>
    </row>
    <row r="364" spans="1:11" s="39" customFormat="1" ht="12" x14ac:dyDescent="0.25">
      <c r="A364" s="27">
        <v>7</v>
      </c>
      <c r="B364" s="61">
        <v>0.58333333333333337</v>
      </c>
      <c r="C364" s="61">
        <v>0.7319444444444444</v>
      </c>
      <c r="D364" s="77">
        <f t="shared" si="83"/>
        <v>0.14861111111111103</v>
      </c>
      <c r="E364" s="59">
        <v>4</v>
      </c>
      <c r="F364" s="29" t="s">
        <v>85</v>
      </c>
      <c r="G364" s="30" t="s">
        <v>61</v>
      </c>
      <c r="H364" s="33" t="s">
        <v>139</v>
      </c>
      <c r="I364" s="33" t="s">
        <v>138</v>
      </c>
      <c r="J364" s="60">
        <v>19981</v>
      </c>
      <c r="K364" s="32">
        <f t="shared" si="84"/>
        <v>79924</v>
      </c>
    </row>
    <row r="365" spans="1:11" s="39" customFormat="1" ht="12.75" x14ac:dyDescent="0.25">
      <c r="A365" s="27">
        <v>8</v>
      </c>
      <c r="B365" s="61">
        <v>0.875</v>
      </c>
      <c r="C365" s="61">
        <v>0.91666666666666663</v>
      </c>
      <c r="D365" s="77">
        <f t="shared" si="83"/>
        <v>4.166666666666663E-2</v>
      </c>
      <c r="E365" s="59">
        <v>1</v>
      </c>
      <c r="F365" s="29" t="s">
        <v>28</v>
      </c>
      <c r="G365" s="30" t="s">
        <v>61</v>
      </c>
      <c r="H365" s="33" t="s">
        <v>69</v>
      </c>
      <c r="I365" s="33" t="s">
        <v>70</v>
      </c>
      <c r="J365" s="55">
        <v>12728</v>
      </c>
      <c r="K365" s="32">
        <f t="shared" si="84"/>
        <v>12728</v>
      </c>
    </row>
    <row r="366" spans="1:11" s="39" customFormat="1" ht="12.75" x14ac:dyDescent="0.25">
      <c r="A366" s="80">
        <v>9</v>
      </c>
      <c r="B366" s="61">
        <v>0.875</v>
      </c>
      <c r="C366" s="61">
        <v>0.96875</v>
      </c>
      <c r="D366" s="77">
        <f t="shared" ref="D366" si="87">IF(C366&lt;B366,C366-B366+24,C366-B366)</f>
        <v>9.375E-2</v>
      </c>
      <c r="E366" s="59">
        <v>3</v>
      </c>
      <c r="F366" s="29" t="s">
        <v>28</v>
      </c>
      <c r="G366" s="30" t="s">
        <v>61</v>
      </c>
      <c r="H366" s="33" t="s">
        <v>71</v>
      </c>
      <c r="I366" s="33" t="s">
        <v>72</v>
      </c>
      <c r="J366" s="55">
        <v>12728</v>
      </c>
      <c r="K366" s="32">
        <f>J366*E366</f>
        <v>38184</v>
      </c>
    </row>
    <row r="367" spans="1:11" x14ac:dyDescent="0.25">
      <c r="A367" s="15"/>
      <c r="B367" s="16"/>
      <c r="C367" s="16"/>
      <c r="D367" s="16"/>
      <c r="E367" s="16"/>
      <c r="F367" s="16"/>
      <c r="G367" s="16"/>
      <c r="H367" s="16"/>
      <c r="I367" s="16"/>
      <c r="J367" s="17"/>
      <c r="K367" s="100">
        <f>SUM(K358:K366)</f>
        <v>288906</v>
      </c>
    </row>
    <row r="369" spans="2:11" x14ac:dyDescent="0.25">
      <c r="J369" s="120" t="s">
        <v>213</v>
      </c>
      <c r="K369" s="116">
        <v>11537784</v>
      </c>
    </row>
    <row r="370" spans="2:11" ht="18.75" customHeight="1" x14ac:dyDescent="0.25">
      <c r="B370" s="181" t="s">
        <v>167</v>
      </c>
      <c r="C370" s="182"/>
      <c r="D370" s="182"/>
      <c r="E370" s="182"/>
      <c r="F370" s="183"/>
      <c r="K370" s="138">
        <f>+K10+K17+K24++K45+K70+K79+K90+K102+K113+K130+K139+K150+K161+K175+K187+K200+K221+K230+K241+K248+K260+K269+K290+K307+K319+K330+K342+K355+K367</f>
        <v>11120472</v>
      </c>
    </row>
    <row r="371" spans="2:11" ht="16.5" customHeight="1" x14ac:dyDescent="0.25">
      <c r="B371" s="180" t="s">
        <v>109</v>
      </c>
      <c r="C371" s="180"/>
      <c r="D371" s="88" t="s">
        <v>95</v>
      </c>
      <c r="E371" s="88" t="s">
        <v>162</v>
      </c>
      <c r="F371" s="89">
        <v>4628224</v>
      </c>
    </row>
    <row r="372" spans="2:11" ht="22.5" customHeight="1" x14ac:dyDescent="0.25">
      <c r="B372" s="180" t="s">
        <v>128</v>
      </c>
      <c r="C372" s="180"/>
      <c r="D372" s="88" t="s">
        <v>129</v>
      </c>
      <c r="E372" s="88" t="s">
        <v>162</v>
      </c>
      <c r="F372" s="89">
        <v>4628224</v>
      </c>
    </row>
    <row r="373" spans="2:11" x14ac:dyDescent="0.25">
      <c r="B373" s="180" t="s">
        <v>139</v>
      </c>
      <c r="C373" s="180"/>
      <c r="D373" s="88" t="s">
        <v>138</v>
      </c>
      <c r="E373" s="88" t="s">
        <v>162</v>
      </c>
      <c r="F373" s="89">
        <v>4628224</v>
      </c>
    </row>
    <row r="374" spans="2:11" x14ac:dyDescent="0.25">
      <c r="B374" s="180" t="s">
        <v>69</v>
      </c>
      <c r="C374" s="180"/>
      <c r="D374" s="88" t="s">
        <v>70</v>
      </c>
      <c r="E374" s="88" t="s">
        <v>162</v>
      </c>
      <c r="F374" s="89">
        <v>4628224</v>
      </c>
    </row>
    <row r="375" spans="2:11" x14ac:dyDescent="0.25">
      <c r="B375" s="180" t="s">
        <v>132</v>
      </c>
      <c r="C375" s="180"/>
      <c r="D375" s="88" t="s">
        <v>133</v>
      </c>
      <c r="E375" s="88" t="s">
        <v>162</v>
      </c>
      <c r="F375" s="89">
        <v>4628224</v>
      </c>
    </row>
    <row r="376" spans="2:11" x14ac:dyDescent="0.25">
      <c r="B376" s="180" t="s">
        <v>22</v>
      </c>
      <c r="C376" s="180"/>
      <c r="D376" s="88" t="s">
        <v>9</v>
      </c>
      <c r="E376" s="88" t="s">
        <v>162</v>
      </c>
      <c r="F376" s="89">
        <v>4628224</v>
      </c>
    </row>
    <row r="377" spans="2:11" x14ac:dyDescent="0.25">
      <c r="F377" s="108">
        <f>SUM(F371:F376)</f>
        <v>27769344</v>
      </c>
    </row>
    <row r="379" spans="2:11" ht="29.25" customHeight="1" x14ac:dyDescent="0.25"/>
    <row r="380" spans="2:11" ht="24" customHeight="1" x14ac:dyDescent="0.25">
      <c r="C380" s="177" t="s">
        <v>166</v>
      </c>
      <c r="D380" s="177"/>
      <c r="E380" s="177"/>
      <c r="F380" s="178">
        <v>39307128</v>
      </c>
      <c r="G380" s="179"/>
    </row>
  </sheetData>
  <autoFilter ref="A2:K367" xr:uid="{00000000-0009-0000-0000-000002000000}"/>
  <mergeCells count="62">
    <mergeCell ref="B374:C374"/>
    <mergeCell ref="B375:C375"/>
    <mergeCell ref="B376:C376"/>
    <mergeCell ref="C380:E380"/>
    <mergeCell ref="F380:G380"/>
    <mergeCell ref="B371:C371"/>
    <mergeCell ref="B372:C372"/>
    <mergeCell ref="B373:C373"/>
    <mergeCell ref="B370:F370"/>
    <mergeCell ref="A11:K11"/>
    <mergeCell ref="A355:J355"/>
    <mergeCell ref="A330:J330"/>
    <mergeCell ref="A356:J356"/>
    <mergeCell ref="A201:K201"/>
    <mergeCell ref="A222:K222"/>
    <mergeCell ref="A231:K231"/>
    <mergeCell ref="A242:K242"/>
    <mergeCell ref="A175:J175"/>
    <mergeCell ref="A200:J200"/>
    <mergeCell ref="A261:K261"/>
    <mergeCell ref="A230:J230"/>
    <mergeCell ref="A10:J10"/>
    <mergeCell ref="A113:J113"/>
    <mergeCell ref="A319:J319"/>
    <mergeCell ref="A25:K25"/>
    <mergeCell ref="A24:J24"/>
    <mergeCell ref="A18:K18"/>
    <mergeCell ref="A17:J17"/>
    <mergeCell ref="I187:J187"/>
    <mergeCell ref="A221:J221"/>
    <mergeCell ref="A248:J248"/>
    <mergeCell ref="A161:J161"/>
    <mergeCell ref="A79:J79"/>
    <mergeCell ref="A59:J59"/>
    <mergeCell ref="A162:K162"/>
    <mergeCell ref="A176:K176"/>
    <mergeCell ref="A188:K188"/>
    <mergeCell ref="A131:K131"/>
    <mergeCell ref="A114:K114"/>
    <mergeCell ref="A130:J130"/>
    <mergeCell ref="A60:K60"/>
    <mergeCell ref="A71:K71"/>
    <mergeCell ref="A80:K80"/>
    <mergeCell ref="A91:K91"/>
    <mergeCell ref="A103:K103"/>
    <mergeCell ref="A102:J102"/>
    <mergeCell ref="A151:K151"/>
    <mergeCell ref="A1:K1"/>
    <mergeCell ref="A45:J45"/>
    <mergeCell ref="A46:K46"/>
    <mergeCell ref="A343:J343"/>
    <mergeCell ref="A307:J307"/>
    <mergeCell ref="A249:K249"/>
    <mergeCell ref="A308:J308"/>
    <mergeCell ref="A320:J320"/>
    <mergeCell ref="A331:J331"/>
    <mergeCell ref="A270:K270"/>
    <mergeCell ref="A291:K291"/>
    <mergeCell ref="A290:J290"/>
    <mergeCell ref="H269:J269"/>
    <mergeCell ref="A150:J150"/>
    <mergeCell ref="A140:K140"/>
  </mergeCells>
  <phoneticPr fontId="19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Q396"/>
  <sheetViews>
    <sheetView tabSelected="1" topLeftCell="A373" workbookViewId="0">
      <selection activeCell="F12" sqref="F12"/>
    </sheetView>
  </sheetViews>
  <sheetFormatPr baseColWidth="10" defaultRowHeight="15" x14ac:dyDescent="0.25"/>
  <cols>
    <col min="1" max="1" width="5.5703125" style="11" customWidth="1"/>
    <col min="2" max="2" width="14.5703125" style="11" customWidth="1"/>
    <col min="3" max="3" width="15" style="11" customWidth="1"/>
    <col min="4" max="4" width="12.7109375" style="11" customWidth="1"/>
    <col min="5" max="5" width="11.140625" style="11" customWidth="1"/>
    <col min="6" max="7" width="31.5703125" style="11" customWidth="1"/>
    <col min="8" max="8" width="22.42578125" style="11" customWidth="1"/>
    <col min="9" max="9" width="30" style="11" customWidth="1"/>
    <col min="10" max="10" width="11.42578125" style="11"/>
    <col min="11" max="11" width="12.85546875" style="11" customWidth="1"/>
    <col min="12" max="12" width="14.5703125" style="11" customWidth="1"/>
    <col min="13" max="14" width="11.42578125" style="11"/>
    <col min="15" max="15" width="30.85546875" style="11" customWidth="1"/>
    <col min="16" max="16384" width="11.42578125" style="11"/>
  </cols>
  <sheetData>
    <row r="1" spans="1:15" x14ac:dyDescent="0.25">
      <c r="D1" s="11" t="s">
        <v>244</v>
      </c>
      <c r="I1" s="11" t="s">
        <v>213</v>
      </c>
    </row>
    <row r="2" spans="1:15" x14ac:dyDescent="0.25">
      <c r="D2" s="39">
        <v>16</v>
      </c>
      <c r="E2" s="39">
        <v>888</v>
      </c>
      <c r="F2" s="39" t="s">
        <v>85</v>
      </c>
      <c r="G2" s="39"/>
      <c r="H2" s="129" t="s">
        <v>249</v>
      </c>
      <c r="I2" s="129">
        <f>263+90+16+43+27</f>
        <v>439</v>
      </c>
      <c r="J2" s="129">
        <f>+E2-I2</f>
        <v>449</v>
      </c>
    </row>
    <row r="3" spans="1:15" x14ac:dyDescent="0.25">
      <c r="D3" s="163">
        <v>15</v>
      </c>
      <c r="E3" s="163">
        <v>123</v>
      </c>
      <c r="F3" s="163" t="s">
        <v>243</v>
      </c>
      <c r="G3" s="163"/>
      <c r="H3" s="164">
        <v>21</v>
      </c>
      <c r="I3" s="165">
        <v>21</v>
      </c>
      <c r="J3" s="166">
        <f>+E3-I3</f>
        <v>102</v>
      </c>
      <c r="K3" s="165"/>
    </row>
    <row r="4" spans="1:15" x14ac:dyDescent="0.25">
      <c r="D4" s="39">
        <v>18</v>
      </c>
      <c r="E4" s="39">
        <v>328</v>
      </c>
      <c r="F4" s="39" t="s">
        <v>245</v>
      </c>
      <c r="G4" s="39"/>
      <c r="H4" s="11" t="s">
        <v>250</v>
      </c>
      <c r="I4" s="11">
        <f>21+90+16+27</f>
        <v>154</v>
      </c>
      <c r="J4" s="129">
        <f>+E4-I4</f>
        <v>174</v>
      </c>
    </row>
    <row r="5" spans="1:15" ht="24" x14ac:dyDescent="0.25">
      <c r="D5" s="39"/>
      <c r="E5" s="162">
        <v>263</v>
      </c>
      <c r="F5" s="162" t="s">
        <v>247</v>
      </c>
      <c r="G5" s="162"/>
      <c r="J5" s="129"/>
    </row>
    <row r="6" spans="1:15" ht="24" x14ac:dyDescent="0.25">
      <c r="D6" s="39"/>
      <c r="E6" s="162">
        <f>90+16</f>
        <v>106</v>
      </c>
      <c r="F6" s="162" t="s">
        <v>248</v>
      </c>
      <c r="G6" s="162"/>
      <c r="J6" s="129"/>
    </row>
    <row r="7" spans="1:15" x14ac:dyDescent="0.25">
      <c r="D7" s="39">
        <v>17</v>
      </c>
      <c r="E7" s="39">
        <f>70*4</f>
        <v>280</v>
      </c>
      <c r="F7" s="39" t="s">
        <v>246</v>
      </c>
      <c r="G7" s="39"/>
      <c r="H7" s="122" t="s">
        <v>251</v>
      </c>
      <c r="I7" s="122">
        <f>263+90+16</f>
        <v>369</v>
      </c>
      <c r="J7" s="129">
        <f>+E7-I7</f>
        <v>-89</v>
      </c>
    </row>
    <row r="8" spans="1:15" x14ac:dyDescent="0.25">
      <c r="I8" s="129"/>
    </row>
    <row r="10" spans="1:15" ht="21" customHeight="1" x14ac:dyDescent="0.25">
      <c r="A10" s="146" t="s">
        <v>32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8"/>
    </row>
    <row r="11" spans="1:15" ht="34.5" customHeight="1" x14ac:dyDescent="0.25">
      <c r="A11" s="64" t="s">
        <v>0</v>
      </c>
      <c r="B11" s="65" t="s">
        <v>1</v>
      </c>
      <c r="C11" s="65" t="s">
        <v>2</v>
      </c>
      <c r="D11" s="78" t="s">
        <v>3</v>
      </c>
      <c r="E11" s="65" t="s">
        <v>140</v>
      </c>
      <c r="F11" s="65" t="s">
        <v>63</v>
      </c>
      <c r="G11" s="65"/>
      <c r="H11" s="65" t="s">
        <v>62</v>
      </c>
      <c r="I11" s="65" t="s">
        <v>5</v>
      </c>
      <c r="J11" s="65" t="s">
        <v>6</v>
      </c>
      <c r="K11" s="66" t="s">
        <v>7</v>
      </c>
      <c r="L11" s="66" t="s">
        <v>8</v>
      </c>
      <c r="M11" s="11" t="s">
        <v>240</v>
      </c>
    </row>
    <row r="12" spans="1:15" x14ac:dyDescent="0.25">
      <c r="A12" s="27">
        <v>1</v>
      </c>
      <c r="B12" s="61">
        <v>0.18402777777777779</v>
      </c>
      <c r="C12" s="61">
        <v>0.25</v>
      </c>
      <c r="D12" s="77">
        <f t="shared" ref="D12:D18" si="0">IF(C12&lt;B12,C12-B12+24,C12-B12)</f>
        <v>6.597222222222221E-2</v>
      </c>
      <c r="E12" s="59">
        <v>2</v>
      </c>
      <c r="F12" s="29" t="s">
        <v>28</v>
      </c>
      <c r="G12" s="226">
        <f>+K12</f>
        <v>32709</v>
      </c>
      <c r="H12" s="30" t="s">
        <v>61</v>
      </c>
      <c r="I12" s="31" t="s">
        <v>67</v>
      </c>
      <c r="J12" s="31" t="s">
        <v>68</v>
      </c>
      <c r="K12" s="55">
        <v>32709</v>
      </c>
      <c r="L12" s="52">
        <f t="shared" ref="L12:L18" si="1">K12*E12</f>
        <v>65418</v>
      </c>
      <c r="M12" s="144">
        <v>45470</v>
      </c>
      <c r="O12" s="128">
        <f>19000-K12</f>
        <v>-13709</v>
      </c>
    </row>
    <row r="13" spans="1:15" x14ac:dyDescent="0.25">
      <c r="A13" s="27">
        <v>2</v>
      </c>
      <c r="B13" s="61">
        <v>0.22916666666666666</v>
      </c>
      <c r="C13" s="61">
        <v>0.625</v>
      </c>
      <c r="D13" s="77">
        <f t="shared" si="0"/>
        <v>0.39583333333333337</v>
      </c>
      <c r="E13" s="59">
        <v>10</v>
      </c>
      <c r="F13" s="29" t="s">
        <v>28</v>
      </c>
      <c r="G13" s="226">
        <f t="shared" ref="G13:G76" si="2">+K13</f>
        <v>32709</v>
      </c>
      <c r="H13" s="30" t="s">
        <v>61</v>
      </c>
      <c r="I13" s="31" t="s">
        <v>15</v>
      </c>
      <c r="J13" s="31" t="s">
        <v>16</v>
      </c>
      <c r="K13" s="55">
        <v>32709</v>
      </c>
      <c r="L13" s="52">
        <f t="shared" si="1"/>
        <v>327090</v>
      </c>
      <c r="M13" s="144">
        <v>45470</v>
      </c>
    </row>
    <row r="14" spans="1:15" x14ac:dyDescent="0.25">
      <c r="A14" s="27">
        <v>3</v>
      </c>
      <c r="B14" s="61">
        <v>0.22916666666666666</v>
      </c>
      <c r="C14" s="61">
        <v>0.27083333333333331</v>
      </c>
      <c r="D14" s="77">
        <f t="shared" si="0"/>
        <v>4.1666666666666657E-2</v>
      </c>
      <c r="E14" s="59">
        <v>1</v>
      </c>
      <c r="F14" s="29" t="s">
        <v>28</v>
      </c>
      <c r="G14" s="226">
        <f t="shared" si="2"/>
        <v>32709</v>
      </c>
      <c r="H14" s="30" t="s">
        <v>61</v>
      </c>
      <c r="I14" s="33" t="s">
        <v>30</v>
      </c>
      <c r="J14" s="33" t="s">
        <v>31</v>
      </c>
      <c r="K14" s="55">
        <v>32709</v>
      </c>
      <c r="L14" s="52">
        <f t="shared" si="1"/>
        <v>32709</v>
      </c>
      <c r="M14" s="144">
        <v>45470</v>
      </c>
    </row>
    <row r="15" spans="1:15" x14ac:dyDescent="0.25">
      <c r="A15" s="27">
        <v>4</v>
      </c>
      <c r="B15" s="61">
        <v>0.27083333333333331</v>
      </c>
      <c r="C15" s="61">
        <v>0.58333333333333337</v>
      </c>
      <c r="D15" s="77">
        <f t="shared" si="0"/>
        <v>0.31250000000000006</v>
      </c>
      <c r="E15" s="59">
        <v>8</v>
      </c>
      <c r="F15" s="29" t="s">
        <v>85</v>
      </c>
      <c r="G15" s="226">
        <f t="shared" si="2"/>
        <v>19981</v>
      </c>
      <c r="H15" s="30" t="s">
        <v>61</v>
      </c>
      <c r="I15" s="33" t="s">
        <v>30</v>
      </c>
      <c r="J15" s="33" t="s">
        <v>144</v>
      </c>
      <c r="K15" s="58">
        <v>19981</v>
      </c>
      <c r="L15" s="52">
        <f t="shared" si="1"/>
        <v>159848</v>
      </c>
      <c r="M15" s="144">
        <v>45470</v>
      </c>
    </row>
    <row r="16" spans="1:15" x14ac:dyDescent="0.25">
      <c r="A16" s="38">
        <v>5</v>
      </c>
      <c r="B16" s="61">
        <v>0.26041666666666669</v>
      </c>
      <c r="C16" s="61">
        <v>0.58888888888888891</v>
      </c>
      <c r="D16" s="77">
        <f t="shared" si="0"/>
        <v>0.32847222222222222</v>
      </c>
      <c r="E16" s="59">
        <v>8</v>
      </c>
      <c r="F16" s="29" t="s">
        <v>85</v>
      </c>
      <c r="G16" s="226">
        <f t="shared" si="2"/>
        <v>19981</v>
      </c>
      <c r="H16" s="30" t="s">
        <v>61</v>
      </c>
      <c r="I16" s="31" t="s">
        <v>67</v>
      </c>
      <c r="J16" s="31" t="s">
        <v>68</v>
      </c>
      <c r="K16" s="58">
        <v>19981</v>
      </c>
      <c r="L16" s="52">
        <f t="shared" si="1"/>
        <v>159848</v>
      </c>
      <c r="M16" s="144">
        <v>45470</v>
      </c>
    </row>
    <row r="17" spans="1:13" x14ac:dyDescent="0.25">
      <c r="A17" s="27">
        <v>6</v>
      </c>
      <c r="B17" s="61">
        <v>0.875</v>
      </c>
      <c r="C17" s="61">
        <v>0.91666666666666663</v>
      </c>
      <c r="D17" s="77">
        <f t="shared" si="0"/>
        <v>4.166666666666663E-2</v>
      </c>
      <c r="E17" s="59">
        <v>1</v>
      </c>
      <c r="F17" s="29" t="s">
        <v>28</v>
      </c>
      <c r="G17" s="226">
        <f t="shared" si="2"/>
        <v>32709</v>
      </c>
      <c r="H17" s="30" t="s">
        <v>61</v>
      </c>
      <c r="I17" s="34" t="s">
        <v>69</v>
      </c>
      <c r="J17" s="34" t="s">
        <v>70</v>
      </c>
      <c r="K17" s="55">
        <v>32709</v>
      </c>
      <c r="L17" s="52">
        <f t="shared" si="1"/>
        <v>32709</v>
      </c>
      <c r="M17" s="144">
        <v>45470</v>
      </c>
    </row>
    <row r="18" spans="1:13" x14ac:dyDescent="0.25">
      <c r="A18" s="27">
        <v>7</v>
      </c>
      <c r="B18" s="61">
        <v>0.89583333333333337</v>
      </c>
      <c r="C18" s="61">
        <v>0.98472222222222217</v>
      </c>
      <c r="D18" s="77">
        <f t="shared" si="0"/>
        <v>8.8888888888888795E-2</v>
      </c>
      <c r="E18" s="59">
        <v>3</v>
      </c>
      <c r="F18" s="29" t="s">
        <v>28</v>
      </c>
      <c r="G18" s="226">
        <f t="shared" si="2"/>
        <v>32709</v>
      </c>
      <c r="H18" s="30" t="s">
        <v>61</v>
      </c>
      <c r="I18" s="31" t="s">
        <v>22</v>
      </c>
      <c r="J18" s="31" t="s">
        <v>9</v>
      </c>
      <c r="K18" s="55">
        <v>32709</v>
      </c>
      <c r="L18" s="52">
        <f t="shared" si="1"/>
        <v>98127</v>
      </c>
      <c r="M18" s="144">
        <v>45470</v>
      </c>
    </row>
    <row r="19" spans="1:13" x14ac:dyDescent="0.25">
      <c r="A19" s="152"/>
      <c r="B19" s="153"/>
      <c r="C19" s="153"/>
      <c r="D19" s="153"/>
      <c r="E19" s="153"/>
      <c r="F19" s="153"/>
      <c r="G19" s="226">
        <f t="shared" si="2"/>
        <v>0</v>
      </c>
      <c r="H19" s="153"/>
      <c r="I19" s="153"/>
      <c r="J19" s="153"/>
      <c r="K19" s="154"/>
      <c r="L19" s="97">
        <f>SUM(L12:L18)</f>
        <v>875749</v>
      </c>
      <c r="M19" s="11" t="s">
        <v>226</v>
      </c>
    </row>
    <row r="20" spans="1:13" ht="21" customHeight="1" x14ac:dyDescent="0.25">
      <c r="A20" s="146" t="s">
        <v>33</v>
      </c>
      <c r="B20" s="147"/>
      <c r="C20" s="147"/>
      <c r="D20" s="147"/>
      <c r="E20" s="147"/>
      <c r="F20" s="147"/>
      <c r="G20" s="226">
        <f t="shared" si="2"/>
        <v>0</v>
      </c>
      <c r="H20" s="147"/>
      <c r="I20" s="147"/>
      <c r="J20" s="147"/>
      <c r="K20" s="147"/>
      <c r="L20" s="148"/>
      <c r="M20" s="11" t="s">
        <v>226</v>
      </c>
    </row>
    <row r="21" spans="1:13" ht="25.5" x14ac:dyDescent="0.25">
      <c r="A21" s="1" t="s">
        <v>0</v>
      </c>
      <c r="B21" s="2" t="s">
        <v>1</v>
      </c>
      <c r="C21" s="2" t="s">
        <v>2</v>
      </c>
      <c r="D21" s="2" t="s">
        <v>3</v>
      </c>
      <c r="E21" s="2" t="s">
        <v>140</v>
      </c>
      <c r="F21" s="2" t="s">
        <v>63</v>
      </c>
      <c r="G21" s="226" t="str">
        <f t="shared" si="2"/>
        <v xml:space="preserve">VALOR UNITARIO </v>
      </c>
      <c r="H21" s="2" t="s">
        <v>62</v>
      </c>
      <c r="I21" s="2" t="s">
        <v>5</v>
      </c>
      <c r="J21" s="2" t="s">
        <v>6</v>
      </c>
      <c r="K21" s="3" t="s">
        <v>7</v>
      </c>
      <c r="L21" s="3" t="s">
        <v>8</v>
      </c>
      <c r="M21" s="11" t="s">
        <v>226</v>
      </c>
    </row>
    <row r="22" spans="1:13" x14ac:dyDescent="0.25">
      <c r="A22" s="6">
        <v>1</v>
      </c>
      <c r="B22" s="61">
        <v>0.22916666666666666</v>
      </c>
      <c r="C22" s="61">
        <v>0.27083333333333331</v>
      </c>
      <c r="D22" s="77">
        <f t="shared" ref="D22:D25" si="3">IF(C22&lt;B22,C22-B22+24,C22-B22)</f>
        <v>4.1666666666666657E-2</v>
      </c>
      <c r="E22" s="59">
        <v>1</v>
      </c>
      <c r="F22" s="29" t="s">
        <v>28</v>
      </c>
      <c r="G22" s="226">
        <f t="shared" si="2"/>
        <v>32709</v>
      </c>
      <c r="H22" s="30" t="s">
        <v>61</v>
      </c>
      <c r="I22" s="34" t="s">
        <v>10</v>
      </c>
      <c r="J22" s="34" t="s">
        <v>11</v>
      </c>
      <c r="K22" s="55">
        <v>32709</v>
      </c>
      <c r="L22" s="52">
        <f>K22*E22</f>
        <v>32709</v>
      </c>
      <c r="M22" s="144">
        <v>45471</v>
      </c>
    </row>
    <row r="23" spans="1:13" x14ac:dyDescent="0.25">
      <c r="A23" s="6">
        <v>2</v>
      </c>
      <c r="B23" s="61">
        <v>0.82638888888888884</v>
      </c>
      <c r="C23" s="61">
        <v>0.95833333333333337</v>
      </c>
      <c r="D23" s="77">
        <f t="shared" si="3"/>
        <v>0.13194444444444453</v>
      </c>
      <c r="E23" s="59">
        <v>4</v>
      </c>
      <c r="F23" s="29" t="s">
        <v>28</v>
      </c>
      <c r="G23" s="226">
        <f t="shared" si="2"/>
        <v>32709</v>
      </c>
      <c r="H23" s="30" t="s">
        <v>61</v>
      </c>
      <c r="I23" s="34" t="s">
        <v>26</v>
      </c>
      <c r="J23" s="34" t="s">
        <v>12</v>
      </c>
      <c r="K23" s="55">
        <v>32709</v>
      </c>
      <c r="L23" s="52">
        <f>K23*E23</f>
        <v>130836</v>
      </c>
      <c r="M23" s="144">
        <v>45471</v>
      </c>
    </row>
    <row r="24" spans="1:13" x14ac:dyDescent="0.25">
      <c r="A24" s="6">
        <v>3</v>
      </c>
      <c r="B24" s="61">
        <v>0.875</v>
      </c>
      <c r="C24" s="61">
        <v>0.95833333333333337</v>
      </c>
      <c r="D24" s="77">
        <f t="shared" si="3"/>
        <v>8.333333333333337E-2</v>
      </c>
      <c r="E24" s="59">
        <v>2</v>
      </c>
      <c r="F24" s="29" t="s">
        <v>28</v>
      </c>
      <c r="G24" s="226">
        <f t="shared" si="2"/>
        <v>32709</v>
      </c>
      <c r="H24" s="30" t="s">
        <v>61</v>
      </c>
      <c r="I24" s="34" t="s">
        <v>10</v>
      </c>
      <c r="J24" s="34" t="s">
        <v>11</v>
      </c>
      <c r="K24" s="55">
        <v>32709</v>
      </c>
      <c r="L24" s="52">
        <f>K24*E24</f>
        <v>65418</v>
      </c>
      <c r="M24" s="144">
        <v>45471</v>
      </c>
    </row>
    <row r="25" spans="1:13" x14ac:dyDescent="0.25">
      <c r="A25" s="6">
        <v>4</v>
      </c>
      <c r="B25" s="61">
        <v>0.875</v>
      </c>
      <c r="C25" s="61">
        <v>0.91666666666666663</v>
      </c>
      <c r="D25" s="77">
        <f t="shared" si="3"/>
        <v>4.166666666666663E-2</v>
      </c>
      <c r="E25" s="59">
        <v>1</v>
      </c>
      <c r="F25" s="29" t="s">
        <v>28</v>
      </c>
      <c r="G25" s="226">
        <f t="shared" si="2"/>
        <v>32709</v>
      </c>
      <c r="H25" s="30" t="s">
        <v>61</v>
      </c>
      <c r="I25" s="34" t="s">
        <v>69</v>
      </c>
      <c r="J25" s="34" t="s">
        <v>70</v>
      </c>
      <c r="K25" s="55">
        <v>32709</v>
      </c>
      <c r="L25" s="52">
        <f>K25*E25</f>
        <v>32709</v>
      </c>
      <c r="M25" s="144">
        <v>45471</v>
      </c>
    </row>
    <row r="26" spans="1:13" x14ac:dyDescent="0.25">
      <c r="A26" s="19"/>
      <c r="B26" s="19"/>
      <c r="C26" s="19"/>
      <c r="D26" s="19"/>
      <c r="E26" s="19"/>
      <c r="F26" s="19"/>
      <c r="G26" s="226">
        <f t="shared" si="2"/>
        <v>0</v>
      </c>
      <c r="H26" s="19"/>
      <c r="I26" s="19"/>
      <c r="J26" s="19"/>
      <c r="K26" s="19"/>
      <c r="L26" s="23">
        <f>SUM(L22:L25)</f>
        <v>261672</v>
      </c>
      <c r="M26" s="11" t="s">
        <v>226</v>
      </c>
    </row>
    <row r="27" spans="1:13" ht="21" customHeight="1" x14ac:dyDescent="0.25">
      <c r="A27" s="146" t="s">
        <v>34</v>
      </c>
      <c r="B27" s="147"/>
      <c r="C27" s="147"/>
      <c r="D27" s="147"/>
      <c r="E27" s="147"/>
      <c r="F27" s="147"/>
      <c r="G27" s="226">
        <f t="shared" si="2"/>
        <v>0</v>
      </c>
      <c r="H27" s="147"/>
      <c r="I27" s="147"/>
      <c r="J27" s="147"/>
      <c r="K27" s="147"/>
      <c r="L27" s="148"/>
      <c r="M27" s="11" t="s">
        <v>226</v>
      </c>
    </row>
    <row r="28" spans="1:13" ht="25.5" x14ac:dyDescent="0.25">
      <c r="A28" s="1" t="s">
        <v>0</v>
      </c>
      <c r="B28" s="2" t="s">
        <v>1</v>
      </c>
      <c r="C28" s="2" t="s">
        <v>2</v>
      </c>
      <c r="D28" s="2" t="s">
        <v>3</v>
      </c>
      <c r="E28" s="2" t="s">
        <v>140</v>
      </c>
      <c r="F28" s="2" t="s">
        <v>63</v>
      </c>
      <c r="G28" s="226" t="str">
        <f t="shared" si="2"/>
        <v xml:space="preserve">VALOR UNITARIO </v>
      </c>
      <c r="H28" s="2" t="s">
        <v>62</v>
      </c>
      <c r="I28" s="2" t="s">
        <v>5</v>
      </c>
      <c r="J28" s="2" t="s">
        <v>6</v>
      </c>
      <c r="K28" s="3" t="s">
        <v>7</v>
      </c>
      <c r="L28" s="3" t="s">
        <v>8</v>
      </c>
      <c r="M28" s="11" t="s">
        <v>226</v>
      </c>
    </row>
    <row r="29" spans="1:13" x14ac:dyDescent="0.25">
      <c r="A29" s="6">
        <v>1</v>
      </c>
      <c r="B29" s="61">
        <v>0.875</v>
      </c>
      <c r="C29" s="61">
        <v>0.91666666666666663</v>
      </c>
      <c r="D29" s="77">
        <f t="shared" ref="D29:D30" si="4">IF(C29&lt;B29,C29-B29+24,C29-B29)</f>
        <v>4.166666666666663E-2</v>
      </c>
      <c r="E29" s="59">
        <v>1</v>
      </c>
      <c r="F29" s="29" t="s">
        <v>28</v>
      </c>
      <c r="G29" s="226">
        <f t="shared" si="2"/>
        <v>32709</v>
      </c>
      <c r="H29" s="30" t="s">
        <v>61</v>
      </c>
      <c r="I29" s="24" t="s">
        <v>69</v>
      </c>
      <c r="J29" s="24" t="s">
        <v>70</v>
      </c>
      <c r="K29" s="55">
        <v>32709</v>
      </c>
      <c r="L29" s="52">
        <f>K29*E29</f>
        <v>32709</v>
      </c>
      <c r="M29" s="144">
        <v>45472</v>
      </c>
    </row>
    <row r="30" spans="1:13" x14ac:dyDescent="0.25">
      <c r="A30" s="6">
        <v>2</v>
      </c>
      <c r="B30" s="61">
        <v>0.86111111111111116</v>
      </c>
      <c r="C30" s="61">
        <v>0.97916666666666663</v>
      </c>
      <c r="D30" s="77">
        <f t="shared" si="4"/>
        <v>0.11805555555555547</v>
      </c>
      <c r="E30" s="59">
        <v>3</v>
      </c>
      <c r="F30" s="29" t="s">
        <v>28</v>
      </c>
      <c r="G30" s="226">
        <f t="shared" si="2"/>
        <v>32709</v>
      </c>
      <c r="H30" s="30" t="s">
        <v>61</v>
      </c>
      <c r="I30" s="24" t="s">
        <v>71</v>
      </c>
      <c r="J30" s="24" t="s">
        <v>72</v>
      </c>
      <c r="K30" s="55">
        <v>32709</v>
      </c>
      <c r="L30" s="52">
        <f t="shared" ref="L30" si="5">K30*E30</f>
        <v>98127</v>
      </c>
      <c r="M30" s="144">
        <v>45472</v>
      </c>
    </row>
    <row r="31" spans="1:13" x14ac:dyDescent="0.25">
      <c r="A31" s="6">
        <v>4</v>
      </c>
      <c r="B31" s="61">
        <v>0.89583333333333337</v>
      </c>
      <c r="C31" s="61">
        <v>1.0416666666666666E-2</v>
      </c>
      <c r="D31" s="77">
        <f>IF(C31&lt;B31,C31-B31+24,C31-B31)</f>
        <v>23.114583333333332</v>
      </c>
      <c r="E31" s="59">
        <v>3</v>
      </c>
      <c r="F31" s="29" t="s">
        <v>28</v>
      </c>
      <c r="G31" s="226">
        <f t="shared" si="2"/>
        <v>32709</v>
      </c>
      <c r="H31" s="30" t="s">
        <v>61</v>
      </c>
      <c r="I31" s="24" t="s">
        <v>26</v>
      </c>
      <c r="J31" s="24" t="s">
        <v>12</v>
      </c>
      <c r="K31" s="55">
        <v>32709</v>
      </c>
      <c r="L31" s="52">
        <f>K31*E31</f>
        <v>98127</v>
      </c>
      <c r="M31" s="144">
        <v>45472</v>
      </c>
    </row>
    <row r="32" spans="1:13" x14ac:dyDescent="0.25">
      <c r="A32" s="6">
        <v>3</v>
      </c>
      <c r="B32" s="61">
        <v>0.91666666666666663</v>
      </c>
      <c r="C32" s="61">
        <v>0</v>
      </c>
      <c r="D32" s="77">
        <f>IF(C32&lt;B32,C32-B32+24,C32-B32)</f>
        <v>23.083333333333332</v>
      </c>
      <c r="E32" s="59">
        <v>2</v>
      </c>
      <c r="F32" s="29" t="s">
        <v>28</v>
      </c>
      <c r="G32" s="226">
        <f t="shared" si="2"/>
        <v>32709</v>
      </c>
      <c r="H32" s="30" t="s">
        <v>61</v>
      </c>
      <c r="I32" s="24" t="s">
        <v>30</v>
      </c>
      <c r="J32" s="24" t="s">
        <v>31</v>
      </c>
      <c r="K32" s="55">
        <v>32709</v>
      </c>
      <c r="L32" s="52">
        <f>K32*E32</f>
        <v>65418</v>
      </c>
      <c r="M32" s="144">
        <v>45472</v>
      </c>
    </row>
    <row r="33" spans="1:17" x14ac:dyDescent="0.25">
      <c r="A33" s="15"/>
      <c r="B33" s="16"/>
      <c r="C33" s="16"/>
      <c r="D33" s="16"/>
      <c r="E33" s="16"/>
      <c r="F33" s="16"/>
      <c r="G33" s="226">
        <f t="shared" si="2"/>
        <v>0</v>
      </c>
      <c r="H33" s="16"/>
      <c r="I33" s="16"/>
      <c r="J33" s="16"/>
      <c r="K33" s="17"/>
      <c r="L33" s="23">
        <f>SUM(L29:L32)</f>
        <v>294381</v>
      </c>
      <c r="M33" s="11" t="s">
        <v>226</v>
      </c>
    </row>
    <row r="34" spans="1:17" ht="21" customHeight="1" x14ac:dyDescent="0.25">
      <c r="A34" s="146" t="s">
        <v>141</v>
      </c>
      <c r="B34" s="147"/>
      <c r="C34" s="147"/>
      <c r="D34" s="147"/>
      <c r="E34" s="147"/>
      <c r="F34" s="147"/>
      <c r="G34" s="226">
        <f t="shared" si="2"/>
        <v>0</v>
      </c>
      <c r="H34" s="147"/>
      <c r="I34" s="147"/>
      <c r="J34" s="147"/>
      <c r="K34" s="147"/>
      <c r="L34" s="148"/>
      <c r="M34" s="11" t="s">
        <v>226</v>
      </c>
    </row>
    <row r="35" spans="1:17" ht="25.5" x14ac:dyDescent="0.25">
      <c r="A35" s="1" t="s">
        <v>0</v>
      </c>
      <c r="B35" s="2" t="s">
        <v>1</v>
      </c>
      <c r="C35" s="2" t="s">
        <v>2</v>
      </c>
      <c r="D35" s="2" t="s">
        <v>3</v>
      </c>
      <c r="E35" s="2" t="s">
        <v>140</v>
      </c>
      <c r="F35" s="2" t="s">
        <v>63</v>
      </c>
      <c r="G35" s="226" t="str">
        <f t="shared" si="2"/>
        <v xml:space="preserve">VALOR UNITARIO </v>
      </c>
      <c r="H35" s="2" t="s">
        <v>62</v>
      </c>
      <c r="I35" s="2" t="s">
        <v>5</v>
      </c>
      <c r="J35" s="2" t="s">
        <v>6</v>
      </c>
      <c r="K35" s="3" t="s">
        <v>7</v>
      </c>
      <c r="L35" s="3" t="s">
        <v>8</v>
      </c>
      <c r="M35" s="11" t="s">
        <v>226</v>
      </c>
    </row>
    <row r="36" spans="1:17" s="39" customFormat="1" ht="12" x14ac:dyDescent="0.25">
      <c r="A36" s="27">
        <v>1</v>
      </c>
      <c r="B36" s="61">
        <v>0.20138888888888887</v>
      </c>
      <c r="C36" s="61">
        <v>0.25</v>
      </c>
      <c r="D36" s="77">
        <f t="shared" ref="D36:D53" si="6">IF(C36&lt;B36,C36-B36+24,C36-B36)</f>
        <v>4.8611111111111133E-2</v>
      </c>
      <c r="E36" s="59">
        <v>2</v>
      </c>
      <c r="F36" s="33" t="s">
        <v>75</v>
      </c>
      <c r="G36" s="226">
        <f t="shared" si="2"/>
        <v>46063</v>
      </c>
      <c r="H36" s="30" t="s">
        <v>61</v>
      </c>
      <c r="I36" s="31" t="s">
        <v>67</v>
      </c>
      <c r="J36" s="31" t="s">
        <v>68</v>
      </c>
      <c r="K36" s="58">
        <v>46063</v>
      </c>
      <c r="L36" s="52">
        <f>K36*E36</f>
        <v>92126</v>
      </c>
      <c r="M36" s="145">
        <v>45473</v>
      </c>
      <c r="O36" s="39">
        <v>19000</v>
      </c>
      <c r="P36" s="39">
        <v>13354</v>
      </c>
      <c r="Q36" s="39">
        <v>12300</v>
      </c>
    </row>
    <row r="37" spans="1:17" s="39" customFormat="1" ht="12" x14ac:dyDescent="0.25">
      <c r="A37" s="27">
        <v>2</v>
      </c>
      <c r="B37" s="61">
        <v>0.20833333333333334</v>
      </c>
      <c r="C37" s="61">
        <v>0.25</v>
      </c>
      <c r="D37" s="77">
        <f t="shared" si="6"/>
        <v>4.1666666666666657E-2</v>
      </c>
      <c r="E37" s="59">
        <v>1</v>
      </c>
      <c r="F37" s="33" t="s">
        <v>75</v>
      </c>
      <c r="G37" s="226">
        <f t="shared" si="2"/>
        <v>46063</v>
      </c>
      <c r="H37" s="30" t="s">
        <v>61</v>
      </c>
      <c r="I37" s="31" t="s">
        <v>30</v>
      </c>
      <c r="J37" s="31" t="s">
        <v>31</v>
      </c>
      <c r="K37" s="58">
        <v>46063</v>
      </c>
      <c r="L37" s="52">
        <f t="shared" ref="L37:L53" si="7">K37*E37</f>
        <v>46063</v>
      </c>
      <c r="M37" s="145">
        <v>45473</v>
      </c>
    </row>
    <row r="38" spans="1:17" s="39" customFormat="1" ht="12" x14ac:dyDescent="0.25">
      <c r="A38" s="27">
        <v>3</v>
      </c>
      <c r="B38" s="61">
        <v>0.22916666666666666</v>
      </c>
      <c r="C38" s="61">
        <v>0.25</v>
      </c>
      <c r="D38" s="77">
        <f t="shared" si="6"/>
        <v>2.0833333333333343E-2</v>
      </c>
      <c r="E38" s="59">
        <v>1</v>
      </c>
      <c r="F38" s="33" t="s">
        <v>75</v>
      </c>
      <c r="G38" s="226">
        <f t="shared" si="2"/>
        <v>46063</v>
      </c>
      <c r="H38" s="30" t="s">
        <v>61</v>
      </c>
      <c r="I38" s="31" t="s">
        <v>71</v>
      </c>
      <c r="J38" s="31" t="s">
        <v>72</v>
      </c>
      <c r="K38" s="58">
        <v>46063</v>
      </c>
      <c r="L38" s="52">
        <f t="shared" si="7"/>
        <v>46063</v>
      </c>
      <c r="M38" s="145">
        <v>45473</v>
      </c>
    </row>
    <row r="39" spans="1:17" s="39" customFormat="1" ht="12" x14ac:dyDescent="0.25">
      <c r="A39" s="27">
        <v>4</v>
      </c>
      <c r="B39" s="61">
        <v>0.25</v>
      </c>
      <c r="C39" s="61">
        <v>0.29166666666666669</v>
      </c>
      <c r="D39" s="77">
        <f t="shared" si="6"/>
        <v>4.1666666666666685E-2</v>
      </c>
      <c r="E39" s="59">
        <v>1</v>
      </c>
      <c r="F39" s="39" t="s">
        <v>110</v>
      </c>
      <c r="G39" s="226">
        <f t="shared" si="2"/>
        <v>33335</v>
      </c>
      <c r="H39" s="30" t="s">
        <v>61</v>
      </c>
      <c r="I39" s="31" t="s">
        <v>67</v>
      </c>
      <c r="J39" s="31" t="s">
        <v>68</v>
      </c>
      <c r="K39" s="52">
        <v>33335</v>
      </c>
      <c r="L39" s="52">
        <f t="shared" si="7"/>
        <v>33335</v>
      </c>
      <c r="M39" s="145">
        <v>45473</v>
      </c>
    </row>
    <row r="40" spans="1:17" s="39" customFormat="1" ht="12" x14ac:dyDescent="0.25">
      <c r="A40" s="27">
        <v>5</v>
      </c>
      <c r="B40" s="61">
        <v>0.25</v>
      </c>
      <c r="C40" s="61">
        <v>0.29166666666666669</v>
      </c>
      <c r="D40" s="77">
        <f t="shared" si="6"/>
        <v>4.1666666666666685E-2</v>
      </c>
      <c r="E40" s="59">
        <v>1</v>
      </c>
      <c r="F40" s="38" t="s">
        <v>110</v>
      </c>
      <c r="G40" s="226">
        <f t="shared" si="2"/>
        <v>33335</v>
      </c>
      <c r="H40" s="30" t="s">
        <v>61</v>
      </c>
      <c r="I40" s="31" t="s">
        <v>30</v>
      </c>
      <c r="J40" s="31" t="s">
        <v>31</v>
      </c>
      <c r="K40" s="52">
        <v>33335</v>
      </c>
      <c r="L40" s="52">
        <f t="shared" si="7"/>
        <v>33335</v>
      </c>
      <c r="M40" s="145">
        <v>45473</v>
      </c>
    </row>
    <row r="41" spans="1:17" s="39" customFormat="1" ht="12" x14ac:dyDescent="0.25">
      <c r="A41" s="27">
        <v>6</v>
      </c>
      <c r="B41" s="61">
        <v>0.34375</v>
      </c>
      <c r="C41" s="61">
        <v>0.38541666666666669</v>
      </c>
      <c r="D41" s="77">
        <f t="shared" si="6"/>
        <v>4.1666666666666685E-2</v>
      </c>
      <c r="E41" s="59">
        <v>1</v>
      </c>
      <c r="F41" s="38" t="s">
        <v>110</v>
      </c>
      <c r="G41" s="226">
        <f t="shared" si="2"/>
        <v>33335</v>
      </c>
      <c r="H41" s="30" t="s">
        <v>61</v>
      </c>
      <c r="I41" s="31" t="s">
        <v>26</v>
      </c>
      <c r="J41" s="31" t="s">
        <v>12</v>
      </c>
      <c r="K41" s="52">
        <v>33335</v>
      </c>
      <c r="L41" s="52">
        <f t="shared" si="7"/>
        <v>33335</v>
      </c>
      <c r="M41" s="145">
        <v>45473</v>
      </c>
    </row>
    <row r="42" spans="1:17" s="39" customFormat="1" ht="12" x14ac:dyDescent="0.25">
      <c r="A42" s="27">
        <v>7</v>
      </c>
      <c r="B42" s="61">
        <v>0.54166666666666663</v>
      </c>
      <c r="C42" s="61">
        <v>0.58333333333333337</v>
      </c>
      <c r="D42" s="77">
        <f t="shared" si="6"/>
        <v>4.1666666666666741E-2</v>
      </c>
      <c r="E42" s="59">
        <v>1</v>
      </c>
      <c r="F42" s="38" t="s">
        <v>110</v>
      </c>
      <c r="G42" s="226">
        <f t="shared" si="2"/>
        <v>33335</v>
      </c>
      <c r="H42" s="30" t="s">
        <v>61</v>
      </c>
      <c r="I42" s="31" t="s">
        <v>26</v>
      </c>
      <c r="J42" s="31" t="s">
        <v>12</v>
      </c>
      <c r="K42" s="52">
        <v>33335</v>
      </c>
      <c r="L42" s="52">
        <f t="shared" si="7"/>
        <v>33335</v>
      </c>
      <c r="M42" s="145">
        <v>45473</v>
      </c>
    </row>
    <row r="43" spans="1:17" s="39" customFormat="1" ht="12" x14ac:dyDescent="0.25">
      <c r="A43" s="39">
        <v>8</v>
      </c>
      <c r="B43" s="61">
        <v>0.85416666666666663</v>
      </c>
      <c r="C43" s="61">
        <v>0</v>
      </c>
      <c r="D43" s="77">
        <f t="shared" si="6"/>
        <v>23.145833333333332</v>
      </c>
      <c r="E43" s="59">
        <v>4</v>
      </c>
      <c r="F43" s="33" t="s">
        <v>75</v>
      </c>
      <c r="G43" s="226">
        <f t="shared" si="2"/>
        <v>46063</v>
      </c>
      <c r="H43" s="30" t="s">
        <v>61</v>
      </c>
      <c r="I43" s="31" t="s">
        <v>60</v>
      </c>
      <c r="J43" s="31" t="s">
        <v>59</v>
      </c>
      <c r="K43" s="58">
        <v>46063</v>
      </c>
      <c r="L43" s="52">
        <f t="shared" si="7"/>
        <v>184252</v>
      </c>
      <c r="M43" s="145">
        <v>45473</v>
      </c>
    </row>
    <row r="44" spans="1:17" s="39" customFormat="1" ht="12" x14ac:dyDescent="0.25">
      <c r="A44" s="27">
        <v>9</v>
      </c>
      <c r="B44" s="61">
        <v>0.88194444444444453</v>
      </c>
      <c r="C44" s="61">
        <v>0.91666666666666663</v>
      </c>
      <c r="D44" s="77">
        <f t="shared" si="6"/>
        <v>3.4722222222222099E-2</v>
      </c>
      <c r="E44" s="59">
        <v>1</v>
      </c>
      <c r="F44" s="33" t="s">
        <v>75</v>
      </c>
      <c r="G44" s="226">
        <f t="shared" si="2"/>
        <v>46063</v>
      </c>
      <c r="H44" s="30" t="s">
        <v>61</v>
      </c>
      <c r="I44" s="31" t="s">
        <v>69</v>
      </c>
      <c r="J44" s="31" t="s">
        <v>70</v>
      </c>
      <c r="K44" s="58">
        <v>46063</v>
      </c>
      <c r="L44" s="52">
        <f t="shared" si="7"/>
        <v>46063</v>
      </c>
      <c r="M44" s="145">
        <v>45473</v>
      </c>
    </row>
    <row r="45" spans="1:17" s="39" customFormat="1" ht="12" x14ac:dyDescent="0.25">
      <c r="A45" s="27">
        <v>10</v>
      </c>
      <c r="B45" s="61">
        <v>0.875</v>
      </c>
      <c r="C45" s="61">
        <v>0.91666666666666663</v>
      </c>
      <c r="D45" s="77">
        <f t="shared" si="6"/>
        <v>4.166666666666663E-2</v>
      </c>
      <c r="E45" s="59">
        <v>1</v>
      </c>
      <c r="F45" s="33" t="s">
        <v>75</v>
      </c>
      <c r="G45" s="226">
        <f t="shared" si="2"/>
        <v>46063</v>
      </c>
      <c r="H45" s="30" t="s">
        <v>61</v>
      </c>
      <c r="I45" s="31" t="s">
        <v>22</v>
      </c>
      <c r="J45" s="31" t="s">
        <v>9</v>
      </c>
      <c r="K45" s="58">
        <v>46063</v>
      </c>
      <c r="L45" s="52">
        <f t="shared" si="7"/>
        <v>46063</v>
      </c>
      <c r="M45" s="145">
        <v>45473</v>
      </c>
    </row>
    <row r="46" spans="1:17" s="39" customFormat="1" ht="12" x14ac:dyDescent="0.25">
      <c r="A46" s="27">
        <v>11</v>
      </c>
      <c r="B46" s="61">
        <v>0.91666666666666663</v>
      </c>
      <c r="C46" s="61">
        <v>0</v>
      </c>
      <c r="D46" s="77">
        <f t="shared" si="6"/>
        <v>23.083333333333332</v>
      </c>
      <c r="E46" s="59">
        <v>2</v>
      </c>
      <c r="F46" s="33" t="s">
        <v>75</v>
      </c>
      <c r="G46" s="226">
        <f t="shared" si="2"/>
        <v>46063</v>
      </c>
      <c r="H46" s="30" t="s">
        <v>61</v>
      </c>
      <c r="I46" s="31" t="s">
        <v>15</v>
      </c>
      <c r="J46" s="31" t="s">
        <v>16</v>
      </c>
      <c r="K46" s="58">
        <v>46063</v>
      </c>
      <c r="L46" s="52">
        <f t="shared" si="7"/>
        <v>92126</v>
      </c>
      <c r="M46" s="145">
        <v>45473</v>
      </c>
    </row>
    <row r="47" spans="1:17" s="39" customFormat="1" ht="12" x14ac:dyDescent="0.25">
      <c r="A47" s="27">
        <v>12</v>
      </c>
      <c r="B47" s="61">
        <v>0.91666666666666663</v>
      </c>
      <c r="C47" s="61">
        <v>0.95833333333333337</v>
      </c>
      <c r="D47" s="77">
        <f t="shared" si="6"/>
        <v>4.1666666666666741E-2</v>
      </c>
      <c r="E47" s="59">
        <v>1</v>
      </c>
      <c r="F47" s="33" t="s">
        <v>75</v>
      </c>
      <c r="G47" s="226">
        <f t="shared" si="2"/>
        <v>46063</v>
      </c>
      <c r="H47" s="30" t="s">
        <v>61</v>
      </c>
      <c r="I47" s="31" t="s">
        <v>22</v>
      </c>
      <c r="J47" s="31" t="s">
        <v>9</v>
      </c>
      <c r="K47" s="58">
        <v>46063</v>
      </c>
      <c r="L47" s="52">
        <f t="shared" si="7"/>
        <v>46063</v>
      </c>
      <c r="M47" s="145">
        <v>45473</v>
      </c>
    </row>
    <row r="48" spans="1:17" s="39" customFormat="1" ht="12" x14ac:dyDescent="0.25">
      <c r="A48" s="27">
        <v>13</v>
      </c>
      <c r="B48" s="61">
        <v>0.97916666666666663</v>
      </c>
      <c r="C48" s="61">
        <v>1</v>
      </c>
      <c r="D48" s="77">
        <f t="shared" si="6"/>
        <v>2.083333333333337E-2</v>
      </c>
      <c r="E48" s="59">
        <v>1</v>
      </c>
      <c r="F48" s="33" t="s">
        <v>75</v>
      </c>
      <c r="G48" s="226">
        <f t="shared" si="2"/>
        <v>46063</v>
      </c>
      <c r="H48" s="30" t="s">
        <v>61</v>
      </c>
      <c r="I48" s="31" t="s">
        <v>73</v>
      </c>
      <c r="J48" s="31" t="s">
        <v>74</v>
      </c>
      <c r="K48" s="58">
        <v>46063</v>
      </c>
      <c r="L48" s="52">
        <f t="shared" si="7"/>
        <v>46063</v>
      </c>
      <c r="M48" s="145">
        <v>45473</v>
      </c>
    </row>
    <row r="49" spans="1:15" s="39" customFormat="1" ht="12" x14ac:dyDescent="0.25">
      <c r="A49" s="27">
        <v>14</v>
      </c>
      <c r="B49" s="61">
        <v>0.97916666666666663</v>
      </c>
      <c r="C49" s="61">
        <v>0</v>
      </c>
      <c r="D49" s="77">
        <f t="shared" si="6"/>
        <v>23.020833333333332</v>
      </c>
      <c r="E49" s="59">
        <v>1</v>
      </c>
      <c r="F49" s="33" t="s">
        <v>75</v>
      </c>
      <c r="G49" s="226">
        <f t="shared" si="2"/>
        <v>46063</v>
      </c>
      <c r="H49" s="30" t="s">
        <v>61</v>
      </c>
      <c r="I49" s="31" t="s">
        <v>15</v>
      </c>
      <c r="J49" s="31" t="s">
        <v>16</v>
      </c>
      <c r="K49" s="58">
        <v>46063</v>
      </c>
      <c r="L49" s="52">
        <f t="shared" si="7"/>
        <v>46063</v>
      </c>
      <c r="M49" s="145">
        <v>45473</v>
      </c>
    </row>
    <row r="50" spans="1:15" s="39" customFormat="1" ht="12" x14ac:dyDescent="0.25">
      <c r="A50" s="38">
        <v>15</v>
      </c>
      <c r="B50" s="61">
        <v>0.95833333333333337</v>
      </c>
      <c r="C50" s="61">
        <v>2.9166666666666664E-2</v>
      </c>
      <c r="D50" s="77">
        <f t="shared" si="6"/>
        <v>23.070833333333333</v>
      </c>
      <c r="E50" s="59">
        <v>2</v>
      </c>
      <c r="F50" s="33" t="s">
        <v>75</v>
      </c>
      <c r="G50" s="226">
        <f t="shared" si="2"/>
        <v>46063</v>
      </c>
      <c r="H50" s="30" t="s">
        <v>61</v>
      </c>
      <c r="I50" s="31" t="s">
        <v>22</v>
      </c>
      <c r="J50" s="31" t="s">
        <v>9</v>
      </c>
      <c r="K50" s="58">
        <v>46063</v>
      </c>
      <c r="L50" s="52">
        <f t="shared" si="7"/>
        <v>92126</v>
      </c>
      <c r="M50" s="145">
        <v>45473</v>
      </c>
    </row>
    <row r="51" spans="1:15" s="39" customFormat="1" ht="12.75" x14ac:dyDescent="0.25">
      <c r="A51" s="38">
        <v>16</v>
      </c>
      <c r="B51" s="61">
        <v>0</v>
      </c>
      <c r="C51" s="61">
        <v>0</v>
      </c>
      <c r="D51" s="77">
        <f t="shared" si="6"/>
        <v>0</v>
      </c>
      <c r="E51" s="59">
        <v>1</v>
      </c>
      <c r="F51" s="33" t="s">
        <v>174</v>
      </c>
      <c r="G51" s="226">
        <f t="shared" si="2"/>
        <v>229492</v>
      </c>
      <c r="H51" s="30" t="s">
        <v>61</v>
      </c>
      <c r="I51" s="4" t="s">
        <v>71</v>
      </c>
      <c r="J51" s="4" t="s">
        <v>72</v>
      </c>
      <c r="K51" s="58">
        <v>229492</v>
      </c>
      <c r="L51" s="52">
        <f t="shared" si="7"/>
        <v>229492</v>
      </c>
      <c r="M51" s="145">
        <v>45473</v>
      </c>
      <c r="O51" s="39">
        <f>216138+13354</f>
        <v>229492</v>
      </c>
    </row>
    <row r="52" spans="1:15" s="39" customFormat="1" ht="12.75" x14ac:dyDescent="0.25">
      <c r="A52" s="38">
        <v>17</v>
      </c>
      <c r="B52" s="61">
        <v>0</v>
      </c>
      <c r="C52" s="61">
        <v>0</v>
      </c>
      <c r="D52" s="77">
        <f t="shared" si="6"/>
        <v>0</v>
      </c>
      <c r="E52" s="59">
        <v>1</v>
      </c>
      <c r="F52" s="33" t="s">
        <v>174</v>
      </c>
      <c r="G52" s="226">
        <f t="shared" si="2"/>
        <v>229492</v>
      </c>
      <c r="H52" s="30" t="s">
        <v>61</v>
      </c>
      <c r="I52" s="4" t="s">
        <v>73</v>
      </c>
      <c r="J52" s="4" t="s">
        <v>74</v>
      </c>
      <c r="K52" s="58">
        <v>229492</v>
      </c>
      <c r="L52" s="52">
        <f t="shared" si="7"/>
        <v>229492</v>
      </c>
      <c r="M52" s="145">
        <v>45473</v>
      </c>
    </row>
    <row r="53" spans="1:15" s="39" customFormat="1" ht="12.75" x14ac:dyDescent="0.25">
      <c r="A53" s="38">
        <v>18</v>
      </c>
      <c r="B53" s="61">
        <v>0</v>
      </c>
      <c r="C53" s="61">
        <v>0</v>
      </c>
      <c r="D53" s="77">
        <f t="shared" si="6"/>
        <v>0</v>
      </c>
      <c r="E53" s="59">
        <v>1</v>
      </c>
      <c r="F53" s="33" t="s">
        <v>174</v>
      </c>
      <c r="G53" s="226">
        <f t="shared" si="2"/>
        <v>229492</v>
      </c>
      <c r="H53" s="30" t="s">
        <v>61</v>
      </c>
      <c r="I53" s="4" t="s">
        <v>69</v>
      </c>
      <c r="J53" s="4" t="s">
        <v>70</v>
      </c>
      <c r="K53" s="58">
        <v>229492</v>
      </c>
      <c r="L53" s="52">
        <f t="shared" si="7"/>
        <v>229492</v>
      </c>
      <c r="M53" s="145">
        <v>45473</v>
      </c>
    </row>
    <row r="54" spans="1:15" x14ac:dyDescent="0.25">
      <c r="A54" s="15"/>
      <c r="B54" s="16"/>
      <c r="C54" s="16"/>
      <c r="D54" s="16"/>
      <c r="E54" s="16"/>
      <c r="F54" s="16"/>
      <c r="G54" s="226">
        <f t="shared" si="2"/>
        <v>0</v>
      </c>
      <c r="H54" s="16"/>
      <c r="I54" s="16"/>
      <c r="J54" s="16"/>
      <c r="K54" s="17"/>
      <c r="L54" s="23">
        <f>SUM(L36:L53)</f>
        <v>1604887</v>
      </c>
      <c r="M54" s="11" t="s">
        <v>226</v>
      </c>
    </row>
    <row r="55" spans="1:15" ht="21" customHeight="1" x14ac:dyDescent="0.25">
      <c r="A55" s="149" t="s">
        <v>142</v>
      </c>
      <c r="B55" s="150"/>
      <c r="C55" s="150"/>
      <c r="D55" s="150"/>
      <c r="E55" s="150"/>
      <c r="F55" s="150"/>
      <c r="G55" s="226">
        <f t="shared" si="2"/>
        <v>0</v>
      </c>
      <c r="H55" s="150"/>
      <c r="I55" s="150"/>
      <c r="J55" s="150"/>
      <c r="K55" s="150"/>
      <c r="L55" s="151"/>
      <c r="M55" s="11" t="s">
        <v>226</v>
      </c>
    </row>
    <row r="56" spans="1:15" ht="25.5" x14ac:dyDescent="0.25">
      <c r="A56" s="1" t="s">
        <v>0</v>
      </c>
      <c r="B56" s="2" t="s">
        <v>1</v>
      </c>
      <c r="C56" s="2" t="s">
        <v>2</v>
      </c>
      <c r="D56" s="2" t="s">
        <v>3</v>
      </c>
      <c r="E56" s="2" t="s">
        <v>140</v>
      </c>
      <c r="F56" s="2" t="s">
        <v>63</v>
      </c>
      <c r="G56" s="226" t="str">
        <f t="shared" si="2"/>
        <v xml:space="preserve">VALOR UNITARIO </v>
      </c>
      <c r="H56" s="2" t="s">
        <v>62</v>
      </c>
      <c r="I56" s="2" t="s">
        <v>5</v>
      </c>
      <c r="J56" s="2" t="s">
        <v>6</v>
      </c>
      <c r="K56" s="3" t="s">
        <v>7</v>
      </c>
      <c r="L56" s="3" t="s">
        <v>8</v>
      </c>
      <c r="M56" s="11" t="s">
        <v>226</v>
      </c>
    </row>
    <row r="57" spans="1:15" s="39" customFormat="1" ht="12" x14ac:dyDescent="0.25">
      <c r="A57" s="67">
        <v>1</v>
      </c>
      <c r="B57" s="61">
        <v>0.53472222222222221</v>
      </c>
      <c r="C57" s="61">
        <v>0.58333333333333337</v>
      </c>
      <c r="D57" s="77">
        <f t="shared" ref="D57:D67" si="8">IF(C57&lt;B57,C57-B57+24,C57-B57)</f>
        <v>4.861111111111116E-2</v>
      </c>
      <c r="E57" s="59">
        <v>2</v>
      </c>
      <c r="F57" s="33" t="s">
        <v>151</v>
      </c>
      <c r="G57" s="226">
        <f t="shared" si="2"/>
        <v>46063</v>
      </c>
      <c r="H57" s="30" t="s">
        <v>61</v>
      </c>
      <c r="I57" s="31" t="s">
        <v>71</v>
      </c>
      <c r="J57" s="31" t="s">
        <v>72</v>
      </c>
      <c r="K57" s="58">
        <v>46063</v>
      </c>
      <c r="L57" s="52">
        <f>K57*E57</f>
        <v>92126</v>
      </c>
      <c r="M57" s="145">
        <v>45474</v>
      </c>
    </row>
    <row r="58" spans="1:15" s="39" customFormat="1" ht="12" x14ac:dyDescent="0.25">
      <c r="A58" s="27">
        <v>2</v>
      </c>
      <c r="B58" s="61">
        <v>0.20833333333333334</v>
      </c>
      <c r="C58" s="61">
        <v>0.26597222222222222</v>
      </c>
      <c r="D58" s="77">
        <f t="shared" si="8"/>
        <v>5.7638888888888878E-2</v>
      </c>
      <c r="E58" s="59">
        <v>2</v>
      </c>
      <c r="F58" s="33" t="s">
        <v>151</v>
      </c>
      <c r="G58" s="226">
        <f t="shared" si="2"/>
        <v>46063</v>
      </c>
      <c r="H58" s="30" t="s">
        <v>61</v>
      </c>
      <c r="I58" s="31" t="s">
        <v>76</v>
      </c>
      <c r="J58" s="31" t="s">
        <v>77</v>
      </c>
      <c r="K58" s="58">
        <v>46063</v>
      </c>
      <c r="L58" s="52">
        <f t="shared" ref="L58:L67" si="9">K58*E58</f>
        <v>92126</v>
      </c>
      <c r="M58" s="145">
        <v>45474</v>
      </c>
    </row>
    <row r="59" spans="1:15" s="39" customFormat="1" ht="12" x14ac:dyDescent="0.25">
      <c r="A59" s="27">
        <v>3</v>
      </c>
      <c r="B59" s="61">
        <v>0.21875</v>
      </c>
      <c r="C59" s="61">
        <v>0.25</v>
      </c>
      <c r="D59" s="77">
        <f t="shared" si="8"/>
        <v>3.125E-2</v>
      </c>
      <c r="E59" s="59">
        <v>1</v>
      </c>
      <c r="F59" s="33" t="s">
        <v>151</v>
      </c>
      <c r="G59" s="226">
        <f t="shared" si="2"/>
        <v>46063</v>
      </c>
      <c r="H59" s="30" t="s">
        <v>61</v>
      </c>
      <c r="I59" s="31" t="s">
        <v>22</v>
      </c>
      <c r="J59" s="31" t="s">
        <v>9</v>
      </c>
      <c r="K59" s="58">
        <v>46063</v>
      </c>
      <c r="L59" s="52">
        <f t="shared" si="9"/>
        <v>46063</v>
      </c>
      <c r="M59" s="145">
        <v>45474</v>
      </c>
    </row>
    <row r="60" spans="1:15" s="39" customFormat="1" ht="12" x14ac:dyDescent="0.25">
      <c r="A60" s="27">
        <v>4</v>
      </c>
      <c r="B60" s="61">
        <v>0.875</v>
      </c>
      <c r="C60" s="61">
        <v>0</v>
      </c>
      <c r="D60" s="77">
        <f t="shared" si="8"/>
        <v>23.125</v>
      </c>
      <c r="E60" s="59">
        <v>3</v>
      </c>
      <c r="F60" s="33" t="s">
        <v>151</v>
      </c>
      <c r="G60" s="226">
        <f t="shared" si="2"/>
        <v>46063</v>
      </c>
      <c r="H60" s="30" t="s">
        <v>61</v>
      </c>
      <c r="I60" s="31" t="s">
        <v>64</v>
      </c>
      <c r="J60" s="31" t="s">
        <v>78</v>
      </c>
      <c r="K60" s="58">
        <v>46063</v>
      </c>
      <c r="L60" s="52">
        <f t="shared" si="9"/>
        <v>138189</v>
      </c>
      <c r="M60" s="145">
        <v>45474</v>
      </c>
    </row>
    <row r="61" spans="1:15" s="39" customFormat="1" ht="12" x14ac:dyDescent="0.25">
      <c r="A61" s="27">
        <v>5</v>
      </c>
      <c r="B61" s="61">
        <v>0.88194444444444453</v>
      </c>
      <c r="C61" s="61">
        <v>0.95833333333333337</v>
      </c>
      <c r="D61" s="77">
        <f t="shared" si="8"/>
        <v>7.638888888888884E-2</v>
      </c>
      <c r="E61" s="59">
        <v>2</v>
      </c>
      <c r="F61" s="33" t="s">
        <v>151</v>
      </c>
      <c r="G61" s="226">
        <f t="shared" si="2"/>
        <v>46063</v>
      </c>
      <c r="H61" s="30" t="s">
        <v>61</v>
      </c>
      <c r="I61" s="31" t="s">
        <v>22</v>
      </c>
      <c r="J61" s="31" t="s">
        <v>9</v>
      </c>
      <c r="K61" s="58">
        <v>46063</v>
      </c>
      <c r="L61" s="52">
        <f t="shared" si="9"/>
        <v>92126</v>
      </c>
      <c r="M61" s="145">
        <v>45474</v>
      </c>
    </row>
    <row r="62" spans="1:15" s="39" customFormat="1" ht="12" x14ac:dyDescent="0.25">
      <c r="A62" s="27">
        <v>6</v>
      </c>
      <c r="B62" s="61">
        <v>0.875</v>
      </c>
      <c r="C62" s="61">
        <v>0.91666666666666663</v>
      </c>
      <c r="D62" s="77">
        <f t="shared" si="8"/>
        <v>4.166666666666663E-2</v>
      </c>
      <c r="E62" s="59">
        <v>1</v>
      </c>
      <c r="F62" s="33" t="s">
        <v>151</v>
      </c>
      <c r="G62" s="226">
        <f t="shared" si="2"/>
        <v>46063</v>
      </c>
      <c r="H62" s="30" t="s">
        <v>61</v>
      </c>
      <c r="I62" s="31" t="s">
        <v>69</v>
      </c>
      <c r="J62" s="31" t="s">
        <v>70</v>
      </c>
      <c r="K62" s="58">
        <v>46063</v>
      </c>
      <c r="L62" s="52">
        <f t="shared" si="9"/>
        <v>46063</v>
      </c>
      <c r="M62" s="145">
        <v>45474</v>
      </c>
    </row>
    <row r="63" spans="1:15" s="39" customFormat="1" ht="12" x14ac:dyDescent="0.25">
      <c r="A63" s="27">
        <v>8</v>
      </c>
      <c r="B63" s="61">
        <v>0.90277777777777779</v>
      </c>
      <c r="C63" s="61">
        <v>1.3888888888888888E-2</v>
      </c>
      <c r="D63" s="77">
        <f t="shared" si="8"/>
        <v>23.111111111111111</v>
      </c>
      <c r="E63" s="59">
        <v>3</v>
      </c>
      <c r="F63" s="33" t="s">
        <v>151</v>
      </c>
      <c r="G63" s="226">
        <f t="shared" si="2"/>
        <v>46063</v>
      </c>
      <c r="H63" s="30" t="s">
        <v>61</v>
      </c>
      <c r="I63" s="31" t="s">
        <v>22</v>
      </c>
      <c r="J63" s="31" t="s">
        <v>9</v>
      </c>
      <c r="K63" s="58">
        <v>46063</v>
      </c>
      <c r="L63" s="52">
        <f t="shared" si="9"/>
        <v>138189</v>
      </c>
      <c r="M63" s="145">
        <v>45474</v>
      </c>
    </row>
    <row r="64" spans="1:15" s="39" customFormat="1" ht="12" x14ac:dyDescent="0.25">
      <c r="A64" s="27">
        <v>10</v>
      </c>
      <c r="B64" s="61">
        <v>0.89583333333333337</v>
      </c>
      <c r="C64" s="61">
        <v>0.95833333333333337</v>
      </c>
      <c r="D64" s="77">
        <f t="shared" si="8"/>
        <v>6.25E-2</v>
      </c>
      <c r="E64" s="59">
        <v>2</v>
      </c>
      <c r="F64" s="33" t="s">
        <v>151</v>
      </c>
      <c r="G64" s="226">
        <f t="shared" si="2"/>
        <v>46063</v>
      </c>
      <c r="H64" s="30" t="s">
        <v>61</v>
      </c>
      <c r="I64" s="31" t="s">
        <v>73</v>
      </c>
      <c r="J64" s="31" t="s">
        <v>74</v>
      </c>
      <c r="K64" s="58">
        <v>46063</v>
      </c>
      <c r="L64" s="52">
        <f t="shared" si="9"/>
        <v>92126</v>
      </c>
      <c r="M64" s="145">
        <v>45474</v>
      </c>
    </row>
    <row r="65" spans="1:15" s="39" customFormat="1" ht="12.75" x14ac:dyDescent="0.25">
      <c r="A65" s="27">
        <v>11</v>
      </c>
      <c r="B65" s="61">
        <v>0</v>
      </c>
      <c r="C65" s="61">
        <v>0</v>
      </c>
      <c r="D65" s="77">
        <f t="shared" si="8"/>
        <v>0</v>
      </c>
      <c r="E65" s="59">
        <v>1</v>
      </c>
      <c r="F65" s="33" t="s">
        <v>174</v>
      </c>
      <c r="G65" s="226">
        <f t="shared" si="2"/>
        <v>229492</v>
      </c>
      <c r="H65" s="30" t="s">
        <v>61</v>
      </c>
      <c r="I65" s="4" t="s">
        <v>71</v>
      </c>
      <c r="J65" s="4" t="s">
        <v>72</v>
      </c>
      <c r="K65" s="58">
        <v>229492</v>
      </c>
      <c r="L65" s="52">
        <f t="shared" si="9"/>
        <v>229492</v>
      </c>
      <c r="M65" s="145">
        <v>45474</v>
      </c>
    </row>
    <row r="66" spans="1:15" s="39" customFormat="1" ht="12.75" x14ac:dyDescent="0.25">
      <c r="A66" s="27">
        <v>12</v>
      </c>
      <c r="B66" s="61">
        <v>0</v>
      </c>
      <c r="C66" s="61">
        <v>0</v>
      </c>
      <c r="D66" s="77">
        <f t="shared" si="8"/>
        <v>0</v>
      </c>
      <c r="E66" s="59">
        <v>1</v>
      </c>
      <c r="F66" s="33" t="s">
        <v>174</v>
      </c>
      <c r="G66" s="226">
        <f t="shared" si="2"/>
        <v>229492</v>
      </c>
      <c r="H66" s="30" t="s">
        <v>61</v>
      </c>
      <c r="I66" s="4" t="s">
        <v>73</v>
      </c>
      <c r="J66" s="4" t="s">
        <v>74</v>
      </c>
      <c r="K66" s="58">
        <v>229492</v>
      </c>
      <c r="L66" s="52">
        <f t="shared" si="9"/>
        <v>229492</v>
      </c>
      <c r="M66" s="145">
        <v>45474</v>
      </c>
    </row>
    <row r="67" spans="1:15" s="39" customFormat="1" ht="12.75" x14ac:dyDescent="0.25">
      <c r="A67" s="27">
        <v>13</v>
      </c>
      <c r="B67" s="61">
        <v>0</v>
      </c>
      <c r="C67" s="61">
        <v>0</v>
      </c>
      <c r="D67" s="77">
        <f t="shared" si="8"/>
        <v>0</v>
      </c>
      <c r="E67" s="59">
        <v>1</v>
      </c>
      <c r="F67" s="33" t="s">
        <v>174</v>
      </c>
      <c r="G67" s="226">
        <f t="shared" si="2"/>
        <v>229492</v>
      </c>
      <c r="H67" s="30" t="s">
        <v>61</v>
      </c>
      <c r="I67" s="4" t="s">
        <v>69</v>
      </c>
      <c r="J67" s="4" t="s">
        <v>70</v>
      </c>
      <c r="K67" s="58">
        <v>229492</v>
      </c>
      <c r="L67" s="52">
        <f t="shared" si="9"/>
        <v>229492</v>
      </c>
      <c r="M67" s="145">
        <v>45474</v>
      </c>
    </row>
    <row r="68" spans="1:15" x14ac:dyDescent="0.25">
      <c r="A68" s="15"/>
      <c r="B68" s="16"/>
      <c r="C68" s="16"/>
      <c r="D68" s="16"/>
      <c r="E68" s="16"/>
      <c r="F68" s="16"/>
      <c r="G68" s="226">
        <f t="shared" si="2"/>
        <v>0</v>
      </c>
      <c r="H68" s="16"/>
      <c r="I68" s="16"/>
      <c r="J68" s="16"/>
      <c r="K68" s="17"/>
      <c r="L68" s="23">
        <f>SUM(L57:L67)</f>
        <v>1425484</v>
      </c>
      <c r="M68" s="11" t="s">
        <v>226</v>
      </c>
      <c r="N68" s="11" t="s">
        <v>238</v>
      </c>
      <c r="O68" s="11" t="s">
        <v>241</v>
      </c>
    </row>
    <row r="69" spans="1:15" ht="21" customHeight="1" x14ac:dyDescent="0.25">
      <c r="A69" s="149" t="s">
        <v>35</v>
      </c>
      <c r="B69" s="150"/>
      <c r="C69" s="150"/>
      <c r="D69" s="150"/>
      <c r="E69" s="150"/>
      <c r="F69" s="150"/>
      <c r="G69" s="226">
        <f t="shared" si="2"/>
        <v>0</v>
      </c>
      <c r="H69" s="150"/>
      <c r="I69" s="150"/>
      <c r="J69" s="150"/>
      <c r="K69" s="150"/>
      <c r="L69" s="151"/>
      <c r="M69" s="11" t="s">
        <v>226</v>
      </c>
    </row>
    <row r="70" spans="1:15" ht="25.5" x14ac:dyDescent="0.25">
      <c r="A70" s="1" t="s">
        <v>0</v>
      </c>
      <c r="B70" s="2" t="s">
        <v>1</v>
      </c>
      <c r="C70" s="2" t="s">
        <v>2</v>
      </c>
      <c r="D70" s="2" t="s">
        <v>3</v>
      </c>
      <c r="E70" s="2" t="s">
        <v>140</v>
      </c>
      <c r="F70" s="2" t="s">
        <v>63</v>
      </c>
      <c r="G70" s="226" t="str">
        <f t="shared" si="2"/>
        <v xml:space="preserve">VALOR UNITARIO </v>
      </c>
      <c r="H70" s="2" t="s">
        <v>62</v>
      </c>
      <c r="I70" s="2" t="s">
        <v>5</v>
      </c>
      <c r="J70" s="2" t="s">
        <v>6</v>
      </c>
      <c r="K70" s="3" t="s">
        <v>7</v>
      </c>
      <c r="L70" s="3" t="s">
        <v>8</v>
      </c>
      <c r="M70" s="11" t="s">
        <v>226</v>
      </c>
    </row>
    <row r="71" spans="1:15" s="39" customFormat="1" ht="12.75" x14ac:dyDescent="0.25">
      <c r="A71" s="68">
        <v>1</v>
      </c>
      <c r="B71" s="61">
        <v>0.20138888888888887</v>
      </c>
      <c r="C71" s="61">
        <v>0.2673611111111111</v>
      </c>
      <c r="D71" s="77">
        <f t="shared" ref="D71:D78" si="10">IF(C71&lt;B71,C71-B71+24,C71-B71)</f>
        <v>6.5972222222222238E-2</v>
      </c>
      <c r="E71" s="59">
        <v>2</v>
      </c>
      <c r="F71" s="29" t="s">
        <v>28</v>
      </c>
      <c r="G71" s="226">
        <f t="shared" si="2"/>
        <v>32709</v>
      </c>
      <c r="H71" s="30" t="s">
        <v>61</v>
      </c>
      <c r="I71" s="34" t="s">
        <v>15</v>
      </c>
      <c r="J71" s="34" t="s">
        <v>16</v>
      </c>
      <c r="K71" s="55">
        <v>32709</v>
      </c>
      <c r="L71" s="32">
        <f>K71*E71</f>
        <v>65418</v>
      </c>
      <c r="M71" s="145">
        <v>45475</v>
      </c>
    </row>
    <row r="72" spans="1:15" s="39" customFormat="1" ht="12.75" x14ac:dyDescent="0.25">
      <c r="A72" s="27">
        <v>2</v>
      </c>
      <c r="B72" s="61">
        <v>0.20833333333333334</v>
      </c>
      <c r="C72" s="61">
        <v>0.25</v>
      </c>
      <c r="D72" s="77">
        <f t="shared" si="10"/>
        <v>4.1666666666666657E-2</v>
      </c>
      <c r="E72" s="59">
        <v>1</v>
      </c>
      <c r="F72" s="29" t="s">
        <v>28</v>
      </c>
      <c r="G72" s="226">
        <f t="shared" si="2"/>
        <v>32709</v>
      </c>
      <c r="H72" s="30" t="s">
        <v>61</v>
      </c>
      <c r="I72" s="34" t="s">
        <v>79</v>
      </c>
      <c r="J72" s="34" t="s">
        <v>80</v>
      </c>
      <c r="K72" s="55">
        <v>32709</v>
      </c>
      <c r="L72" s="32">
        <f t="shared" ref="L72:L78" si="11">K72*E72</f>
        <v>32709</v>
      </c>
      <c r="M72" s="145">
        <v>45475</v>
      </c>
    </row>
    <row r="73" spans="1:15" s="39" customFormat="1" ht="12.75" x14ac:dyDescent="0.25">
      <c r="A73" s="27">
        <v>3</v>
      </c>
      <c r="B73" s="61">
        <v>0.21527777777777779</v>
      </c>
      <c r="C73" s="61">
        <v>0.25</v>
      </c>
      <c r="D73" s="77">
        <f t="shared" si="10"/>
        <v>3.472222222222221E-2</v>
      </c>
      <c r="E73" s="59">
        <v>1</v>
      </c>
      <c r="F73" s="29" t="s">
        <v>28</v>
      </c>
      <c r="G73" s="226">
        <f t="shared" si="2"/>
        <v>32709</v>
      </c>
      <c r="H73" s="30" t="s">
        <v>61</v>
      </c>
      <c r="I73" s="34" t="s">
        <v>26</v>
      </c>
      <c r="J73" s="34" t="s">
        <v>12</v>
      </c>
      <c r="K73" s="55">
        <v>32709</v>
      </c>
      <c r="L73" s="32">
        <f t="shared" si="11"/>
        <v>32709</v>
      </c>
      <c r="M73" s="145">
        <v>45475</v>
      </c>
    </row>
    <row r="74" spans="1:15" s="39" customFormat="1" ht="12" x14ac:dyDescent="0.25">
      <c r="A74" s="27">
        <v>4</v>
      </c>
      <c r="B74" s="61">
        <v>0.25</v>
      </c>
      <c r="C74" s="61">
        <v>0.39583333333333331</v>
      </c>
      <c r="D74" s="77">
        <f t="shared" si="10"/>
        <v>0.14583333333333331</v>
      </c>
      <c r="E74" s="59">
        <v>4</v>
      </c>
      <c r="F74" s="29" t="s">
        <v>85</v>
      </c>
      <c r="G74" s="226">
        <f t="shared" si="2"/>
        <v>19981</v>
      </c>
      <c r="H74" s="30" t="s">
        <v>61</v>
      </c>
      <c r="I74" s="34" t="s">
        <v>26</v>
      </c>
      <c r="J74" s="34" t="s">
        <v>145</v>
      </c>
      <c r="K74" s="58">
        <v>19981</v>
      </c>
      <c r="L74" s="32">
        <f t="shared" si="11"/>
        <v>79924</v>
      </c>
      <c r="M74" s="145">
        <v>45475</v>
      </c>
    </row>
    <row r="75" spans="1:15" s="39" customFormat="1" ht="12.75" x14ac:dyDescent="0.25">
      <c r="A75" s="27">
        <v>5</v>
      </c>
      <c r="B75" s="61">
        <v>0.875</v>
      </c>
      <c r="C75" s="61">
        <v>0.93333333333333324</v>
      </c>
      <c r="D75" s="77">
        <f t="shared" si="10"/>
        <v>5.8333333333333237E-2</v>
      </c>
      <c r="E75" s="59">
        <v>2</v>
      </c>
      <c r="F75" s="29" t="s">
        <v>28</v>
      </c>
      <c r="G75" s="226">
        <f t="shared" si="2"/>
        <v>32709</v>
      </c>
      <c r="H75" s="30" t="s">
        <v>61</v>
      </c>
      <c r="I75" s="34" t="s">
        <v>30</v>
      </c>
      <c r="J75" s="34" t="s">
        <v>31</v>
      </c>
      <c r="K75" s="55">
        <v>32709</v>
      </c>
      <c r="L75" s="32">
        <f t="shared" si="11"/>
        <v>65418</v>
      </c>
      <c r="M75" s="145">
        <v>45475</v>
      </c>
    </row>
    <row r="76" spans="1:15" s="39" customFormat="1" ht="12.75" x14ac:dyDescent="0.25">
      <c r="A76" s="27">
        <v>7</v>
      </c>
      <c r="B76" s="61">
        <v>0.89583333333333337</v>
      </c>
      <c r="C76" s="61">
        <v>0.91666666666666663</v>
      </c>
      <c r="D76" s="77">
        <f t="shared" si="10"/>
        <v>2.0833333333333259E-2</v>
      </c>
      <c r="E76" s="59">
        <v>1</v>
      </c>
      <c r="F76" s="29" t="s">
        <v>28</v>
      </c>
      <c r="G76" s="226">
        <f t="shared" si="2"/>
        <v>32709</v>
      </c>
      <c r="H76" s="30" t="s">
        <v>61</v>
      </c>
      <c r="I76" s="34" t="s">
        <v>69</v>
      </c>
      <c r="J76" s="34" t="s">
        <v>70</v>
      </c>
      <c r="K76" s="55">
        <v>32709</v>
      </c>
      <c r="L76" s="32">
        <f t="shared" si="11"/>
        <v>32709</v>
      </c>
      <c r="M76" s="145">
        <v>45475</v>
      </c>
    </row>
    <row r="77" spans="1:15" s="39" customFormat="1" ht="12.75" x14ac:dyDescent="0.25">
      <c r="A77" s="27">
        <v>9</v>
      </c>
      <c r="B77" s="61">
        <v>0.88194444444444453</v>
      </c>
      <c r="C77" s="61">
        <v>0.98263888888888884</v>
      </c>
      <c r="D77" s="77">
        <f t="shared" si="10"/>
        <v>0.10069444444444431</v>
      </c>
      <c r="E77" s="59">
        <v>3</v>
      </c>
      <c r="F77" s="29" t="s">
        <v>28</v>
      </c>
      <c r="G77" s="226">
        <f t="shared" ref="G77:G140" si="12">+K77</f>
        <v>32709</v>
      </c>
      <c r="H77" s="30" t="s">
        <v>61</v>
      </c>
      <c r="I77" s="34" t="s">
        <v>67</v>
      </c>
      <c r="J77" s="34" t="s">
        <v>68</v>
      </c>
      <c r="K77" s="55">
        <v>32709</v>
      </c>
      <c r="L77" s="32">
        <f t="shared" si="11"/>
        <v>98127</v>
      </c>
      <c r="M77" s="145">
        <v>45475</v>
      </c>
    </row>
    <row r="78" spans="1:15" s="39" customFormat="1" ht="12.75" x14ac:dyDescent="0.25">
      <c r="A78" s="27">
        <v>10</v>
      </c>
      <c r="B78" s="61">
        <v>0.91666666666666663</v>
      </c>
      <c r="C78" s="61">
        <v>0.98402777777777783</v>
      </c>
      <c r="D78" s="77">
        <f t="shared" si="10"/>
        <v>6.7361111111111205E-2</v>
      </c>
      <c r="E78" s="59">
        <v>2</v>
      </c>
      <c r="F78" s="29" t="s">
        <v>28</v>
      </c>
      <c r="G78" s="226">
        <f t="shared" si="12"/>
        <v>32709</v>
      </c>
      <c r="H78" s="30" t="s">
        <v>61</v>
      </c>
      <c r="I78" s="34" t="s">
        <v>26</v>
      </c>
      <c r="J78" s="34" t="s">
        <v>12</v>
      </c>
      <c r="K78" s="55">
        <v>32709</v>
      </c>
      <c r="L78" s="32">
        <f t="shared" si="11"/>
        <v>65418</v>
      </c>
      <c r="M78" s="145">
        <v>45475</v>
      </c>
    </row>
    <row r="79" spans="1:15" x14ac:dyDescent="0.25">
      <c r="A79" s="15"/>
      <c r="B79" s="16"/>
      <c r="C79" s="16"/>
      <c r="D79" s="16"/>
      <c r="E79" s="16"/>
      <c r="F79" s="16"/>
      <c r="G79" s="226">
        <f t="shared" si="12"/>
        <v>0</v>
      </c>
      <c r="H79" s="16"/>
      <c r="I79" s="16"/>
      <c r="J79" s="16"/>
      <c r="K79" s="17"/>
      <c r="L79" s="23">
        <f>SUM(L71:L78)</f>
        <v>472432</v>
      </c>
      <c r="M79" s="11" t="s">
        <v>226</v>
      </c>
    </row>
    <row r="80" spans="1:15" ht="21" customHeight="1" x14ac:dyDescent="0.25">
      <c r="A80" s="146" t="s">
        <v>36</v>
      </c>
      <c r="B80" s="147"/>
      <c r="C80" s="147"/>
      <c r="D80" s="147"/>
      <c r="E80" s="147"/>
      <c r="F80" s="147"/>
      <c r="G80" s="226">
        <f t="shared" si="12"/>
        <v>0</v>
      </c>
      <c r="H80" s="147"/>
      <c r="I80" s="147"/>
      <c r="J80" s="147"/>
      <c r="K80" s="147"/>
      <c r="L80" s="148"/>
      <c r="M80" s="11" t="s">
        <v>226</v>
      </c>
    </row>
    <row r="81" spans="1:13" ht="25.5" x14ac:dyDescent="0.25">
      <c r="A81" s="1" t="s">
        <v>0</v>
      </c>
      <c r="B81" s="2" t="s">
        <v>1</v>
      </c>
      <c r="C81" s="2" t="s">
        <v>2</v>
      </c>
      <c r="D81" s="2" t="s">
        <v>3</v>
      </c>
      <c r="E81" s="2" t="s">
        <v>140</v>
      </c>
      <c r="F81" s="2" t="s">
        <v>63</v>
      </c>
      <c r="G81" s="226" t="str">
        <f t="shared" si="12"/>
        <v xml:space="preserve">VALOR UNITARIO </v>
      </c>
      <c r="H81" s="2" t="s">
        <v>62</v>
      </c>
      <c r="I81" s="2" t="s">
        <v>5</v>
      </c>
      <c r="J81" s="2" t="s">
        <v>6</v>
      </c>
      <c r="K81" s="3" t="s">
        <v>7</v>
      </c>
      <c r="L81" s="3" t="s">
        <v>8</v>
      </c>
      <c r="M81" s="11" t="s">
        <v>226</v>
      </c>
    </row>
    <row r="82" spans="1:13" s="39" customFormat="1" ht="12.75" x14ac:dyDescent="0.25">
      <c r="A82" s="27">
        <v>1</v>
      </c>
      <c r="B82" s="61">
        <v>0.20138888888888887</v>
      </c>
      <c r="C82" s="61">
        <v>0.25</v>
      </c>
      <c r="D82" s="77">
        <f t="shared" ref="D82:D87" si="13">IF(C82&lt;B82,C82-B82+24,C82-B82)</f>
        <v>4.8611111111111133E-2</v>
      </c>
      <c r="E82" s="59">
        <v>2</v>
      </c>
      <c r="F82" s="29" t="s">
        <v>28</v>
      </c>
      <c r="G82" s="226">
        <f t="shared" si="12"/>
        <v>32709</v>
      </c>
      <c r="H82" s="30" t="s">
        <v>61</v>
      </c>
      <c r="I82" s="33" t="s">
        <v>65</v>
      </c>
      <c r="J82" s="33" t="s">
        <v>66</v>
      </c>
      <c r="K82" s="55">
        <v>32709</v>
      </c>
      <c r="L82" s="32">
        <f>K82*E82</f>
        <v>65418</v>
      </c>
      <c r="M82" s="145">
        <v>45476</v>
      </c>
    </row>
    <row r="83" spans="1:13" s="39" customFormat="1" ht="12.75" x14ac:dyDescent="0.25">
      <c r="A83" s="27">
        <v>2</v>
      </c>
      <c r="B83" s="61">
        <v>0.22222222222222221</v>
      </c>
      <c r="C83" s="61">
        <v>0.27083333333333331</v>
      </c>
      <c r="D83" s="77">
        <f t="shared" si="13"/>
        <v>4.8611111111111105E-2</v>
      </c>
      <c r="E83" s="59">
        <v>2</v>
      </c>
      <c r="F83" s="29" t="s">
        <v>28</v>
      </c>
      <c r="G83" s="226">
        <f t="shared" si="12"/>
        <v>32709</v>
      </c>
      <c r="H83" s="30" t="s">
        <v>61</v>
      </c>
      <c r="I83" s="33" t="s">
        <v>71</v>
      </c>
      <c r="J83" s="33" t="s">
        <v>72</v>
      </c>
      <c r="K83" s="55">
        <v>32709</v>
      </c>
      <c r="L83" s="32">
        <f t="shared" ref="L83:L87" si="14">K83*E83</f>
        <v>65418</v>
      </c>
      <c r="M83" s="145">
        <v>45476</v>
      </c>
    </row>
    <row r="84" spans="1:13" s="39" customFormat="1" ht="12" x14ac:dyDescent="0.25">
      <c r="A84" s="27">
        <v>3</v>
      </c>
      <c r="B84" s="61">
        <v>0.25</v>
      </c>
      <c r="C84" s="61">
        <v>0.29166666666666669</v>
      </c>
      <c r="D84" s="77">
        <f t="shared" si="13"/>
        <v>4.1666666666666685E-2</v>
      </c>
      <c r="E84" s="59">
        <v>1</v>
      </c>
      <c r="F84" s="29" t="s">
        <v>85</v>
      </c>
      <c r="G84" s="226">
        <f t="shared" si="12"/>
        <v>19981</v>
      </c>
      <c r="H84" s="30" t="s">
        <v>61</v>
      </c>
      <c r="I84" s="33" t="s">
        <v>65</v>
      </c>
      <c r="J84" s="33" t="s">
        <v>66</v>
      </c>
      <c r="K84" s="58">
        <v>19981</v>
      </c>
      <c r="L84" s="32">
        <f t="shared" si="14"/>
        <v>19981</v>
      </c>
      <c r="M84" s="145">
        <v>45476</v>
      </c>
    </row>
    <row r="85" spans="1:13" s="39" customFormat="1" ht="12.75" x14ac:dyDescent="0.25">
      <c r="A85" s="27">
        <v>4</v>
      </c>
      <c r="B85" s="61">
        <v>0.875</v>
      </c>
      <c r="C85" s="61">
        <v>0.91666666666666663</v>
      </c>
      <c r="D85" s="77">
        <f t="shared" si="13"/>
        <v>4.166666666666663E-2</v>
      </c>
      <c r="E85" s="59">
        <v>1</v>
      </c>
      <c r="F85" s="29" t="s">
        <v>28</v>
      </c>
      <c r="G85" s="226">
        <f t="shared" si="12"/>
        <v>32709</v>
      </c>
      <c r="H85" s="30" t="s">
        <v>61</v>
      </c>
      <c r="I85" s="33" t="s">
        <v>69</v>
      </c>
      <c r="J85" s="33" t="s">
        <v>70</v>
      </c>
      <c r="K85" s="55">
        <v>32709</v>
      </c>
      <c r="L85" s="32">
        <f t="shared" si="14"/>
        <v>32709</v>
      </c>
      <c r="M85" s="145">
        <v>45476</v>
      </c>
    </row>
    <row r="86" spans="1:13" s="39" customFormat="1" ht="12.75" x14ac:dyDescent="0.25">
      <c r="A86" s="27">
        <v>5</v>
      </c>
      <c r="B86" s="61">
        <v>0.88194444444444453</v>
      </c>
      <c r="C86" s="61">
        <v>0.95833333333333337</v>
      </c>
      <c r="D86" s="77">
        <f t="shared" si="13"/>
        <v>7.638888888888884E-2</v>
      </c>
      <c r="E86" s="59">
        <v>2</v>
      </c>
      <c r="F86" s="29" t="s">
        <v>28</v>
      </c>
      <c r="G86" s="226">
        <f t="shared" si="12"/>
        <v>32709</v>
      </c>
      <c r="H86" s="30" t="s">
        <v>61</v>
      </c>
      <c r="I86" s="33" t="s">
        <v>10</v>
      </c>
      <c r="J86" s="33" t="s">
        <v>11</v>
      </c>
      <c r="K86" s="55">
        <v>32709</v>
      </c>
      <c r="L86" s="32">
        <f t="shared" si="14"/>
        <v>65418</v>
      </c>
      <c r="M86" s="145">
        <v>45476</v>
      </c>
    </row>
    <row r="87" spans="1:13" s="39" customFormat="1" ht="12.75" x14ac:dyDescent="0.25">
      <c r="A87" s="27">
        <v>6</v>
      </c>
      <c r="B87" s="61">
        <v>0.89583333333333337</v>
      </c>
      <c r="C87" s="61">
        <v>0.97083333333333333</v>
      </c>
      <c r="D87" s="77">
        <f t="shared" si="13"/>
        <v>7.4999999999999956E-2</v>
      </c>
      <c r="E87" s="59">
        <v>3</v>
      </c>
      <c r="F87" s="29" t="s">
        <v>28</v>
      </c>
      <c r="G87" s="226">
        <f t="shared" si="12"/>
        <v>32709</v>
      </c>
      <c r="H87" s="30" t="s">
        <v>61</v>
      </c>
      <c r="I87" s="33" t="s">
        <v>30</v>
      </c>
      <c r="J87" s="33" t="s">
        <v>31</v>
      </c>
      <c r="K87" s="55">
        <v>32709</v>
      </c>
      <c r="L87" s="32">
        <f t="shared" si="14"/>
        <v>98127</v>
      </c>
      <c r="M87" s="145">
        <v>45476</v>
      </c>
    </row>
    <row r="88" spans="1:13" x14ac:dyDescent="0.25">
      <c r="A88" s="15"/>
      <c r="B88" s="16"/>
      <c r="C88" s="16"/>
      <c r="D88" s="16"/>
      <c r="E88" s="16"/>
      <c r="F88" s="16"/>
      <c r="G88" s="226">
        <f t="shared" si="12"/>
        <v>0</v>
      </c>
      <c r="H88" s="16"/>
      <c r="I88" s="16"/>
      <c r="J88" s="16"/>
      <c r="K88" s="17"/>
      <c r="L88" s="23">
        <f>SUM(L82:L87)</f>
        <v>347071</v>
      </c>
      <c r="M88" s="11" t="s">
        <v>226</v>
      </c>
    </row>
    <row r="89" spans="1:13" ht="21" customHeight="1" x14ac:dyDescent="0.25">
      <c r="A89" s="146" t="s">
        <v>37</v>
      </c>
      <c r="B89" s="147"/>
      <c r="C89" s="147"/>
      <c r="D89" s="147"/>
      <c r="E89" s="147"/>
      <c r="F89" s="147"/>
      <c r="G89" s="226">
        <f t="shared" si="12"/>
        <v>0</v>
      </c>
      <c r="H89" s="147"/>
      <c r="I89" s="147"/>
      <c r="J89" s="147"/>
      <c r="K89" s="147"/>
      <c r="L89" s="148"/>
      <c r="M89" s="11" t="s">
        <v>226</v>
      </c>
    </row>
    <row r="90" spans="1:13" ht="25.5" x14ac:dyDescent="0.25">
      <c r="A90" s="1" t="s">
        <v>0</v>
      </c>
      <c r="B90" s="2" t="s">
        <v>1</v>
      </c>
      <c r="C90" s="2" t="s">
        <v>2</v>
      </c>
      <c r="D90" s="2" t="s">
        <v>3</v>
      </c>
      <c r="E90" s="2" t="s">
        <v>140</v>
      </c>
      <c r="F90" s="2" t="s">
        <v>63</v>
      </c>
      <c r="G90" s="226" t="str">
        <f t="shared" si="12"/>
        <v xml:space="preserve">VALOR UNITARIO </v>
      </c>
      <c r="H90" s="2" t="s">
        <v>62</v>
      </c>
      <c r="I90" s="2" t="s">
        <v>5</v>
      </c>
      <c r="J90" s="2" t="s">
        <v>6</v>
      </c>
      <c r="K90" s="3" t="s">
        <v>7</v>
      </c>
      <c r="L90" s="3" t="s">
        <v>8</v>
      </c>
      <c r="M90" s="11" t="s">
        <v>226</v>
      </c>
    </row>
    <row r="91" spans="1:13" s="39" customFormat="1" ht="12.75" x14ac:dyDescent="0.25">
      <c r="A91" s="27">
        <v>1</v>
      </c>
      <c r="B91" s="61">
        <v>0.21875</v>
      </c>
      <c r="C91" s="61">
        <v>0.28125</v>
      </c>
      <c r="D91" s="77">
        <f t="shared" ref="D91:D98" si="15">IF(C91&lt;B91,C91-B91+24,C91-B91)</f>
        <v>6.25E-2</v>
      </c>
      <c r="E91" s="59">
        <v>2</v>
      </c>
      <c r="F91" s="29" t="s">
        <v>28</v>
      </c>
      <c r="G91" s="226">
        <f t="shared" si="12"/>
        <v>32709</v>
      </c>
      <c r="H91" s="30" t="s">
        <v>61</v>
      </c>
      <c r="I91" s="33" t="s">
        <v>10</v>
      </c>
      <c r="J91" s="33" t="s">
        <v>11</v>
      </c>
      <c r="K91" s="55">
        <v>32709</v>
      </c>
      <c r="L91" s="52">
        <f>K91*E91</f>
        <v>65418</v>
      </c>
      <c r="M91" s="145">
        <v>45477</v>
      </c>
    </row>
    <row r="92" spans="1:13" s="39" customFormat="1" ht="12.75" x14ac:dyDescent="0.25">
      <c r="A92" s="27">
        <v>2</v>
      </c>
      <c r="B92" s="61">
        <v>0.22222222222222221</v>
      </c>
      <c r="C92" s="61">
        <v>0.25</v>
      </c>
      <c r="D92" s="77">
        <f t="shared" si="15"/>
        <v>2.777777777777779E-2</v>
      </c>
      <c r="E92" s="59">
        <v>1</v>
      </c>
      <c r="F92" s="29" t="s">
        <v>28</v>
      </c>
      <c r="G92" s="226">
        <f t="shared" si="12"/>
        <v>32709</v>
      </c>
      <c r="H92" s="30" t="s">
        <v>61</v>
      </c>
      <c r="I92" s="33" t="s">
        <v>81</v>
      </c>
      <c r="J92" s="33" t="s">
        <v>82</v>
      </c>
      <c r="K92" s="55">
        <v>32709</v>
      </c>
      <c r="L92" s="52">
        <f t="shared" ref="L92:L98" si="16">K92*E92</f>
        <v>32709</v>
      </c>
      <c r="M92" s="145">
        <v>45477</v>
      </c>
    </row>
    <row r="93" spans="1:13" s="39" customFormat="1" ht="12.75" x14ac:dyDescent="0.25">
      <c r="A93" s="27">
        <v>3</v>
      </c>
      <c r="B93" s="61">
        <v>0.22222222222222221</v>
      </c>
      <c r="C93" s="61">
        <v>0.24236111111111111</v>
      </c>
      <c r="D93" s="77">
        <f t="shared" si="15"/>
        <v>2.0138888888888901E-2</v>
      </c>
      <c r="E93" s="59">
        <v>1</v>
      </c>
      <c r="F93" s="29" t="s">
        <v>28</v>
      </c>
      <c r="G93" s="226">
        <f t="shared" si="12"/>
        <v>32709</v>
      </c>
      <c r="H93" s="30" t="s">
        <v>61</v>
      </c>
      <c r="I93" s="33" t="s">
        <v>83</v>
      </c>
      <c r="J93" s="33" t="s">
        <v>84</v>
      </c>
      <c r="K93" s="55">
        <v>32709</v>
      </c>
      <c r="L93" s="52">
        <f t="shared" si="16"/>
        <v>32709</v>
      </c>
      <c r="M93" s="145">
        <v>45477</v>
      </c>
    </row>
    <row r="94" spans="1:13" s="39" customFormat="1" ht="12" x14ac:dyDescent="0.25">
      <c r="A94" s="27">
        <v>4</v>
      </c>
      <c r="B94" s="61">
        <v>0.25</v>
      </c>
      <c r="C94" s="61">
        <v>0.27777777777777779</v>
      </c>
      <c r="D94" s="77">
        <f t="shared" si="15"/>
        <v>2.777777777777779E-2</v>
      </c>
      <c r="E94" s="59">
        <v>1</v>
      </c>
      <c r="F94" s="29" t="s">
        <v>85</v>
      </c>
      <c r="G94" s="226">
        <f t="shared" si="12"/>
        <v>19981</v>
      </c>
      <c r="H94" s="30" t="s">
        <v>61</v>
      </c>
      <c r="I94" s="33" t="s">
        <v>83</v>
      </c>
      <c r="J94" s="33" t="s">
        <v>84</v>
      </c>
      <c r="K94" s="58">
        <v>19981</v>
      </c>
      <c r="L94" s="52">
        <f t="shared" si="16"/>
        <v>19981</v>
      </c>
      <c r="M94" s="145">
        <v>45477</v>
      </c>
    </row>
    <row r="95" spans="1:13" s="39" customFormat="1" ht="12.75" x14ac:dyDescent="0.25">
      <c r="A95" s="27">
        <v>5</v>
      </c>
      <c r="B95" s="61">
        <v>0.86805555555555547</v>
      </c>
      <c r="C95" s="61">
        <v>0.95833333333333337</v>
      </c>
      <c r="D95" s="77">
        <f t="shared" si="15"/>
        <v>9.0277777777777901E-2</v>
      </c>
      <c r="E95" s="59">
        <v>3</v>
      </c>
      <c r="F95" s="29" t="s">
        <v>28</v>
      </c>
      <c r="G95" s="226">
        <f t="shared" si="12"/>
        <v>32709</v>
      </c>
      <c r="H95" s="30" t="s">
        <v>61</v>
      </c>
      <c r="I95" s="33" t="s">
        <v>86</v>
      </c>
      <c r="J95" s="33" t="s">
        <v>87</v>
      </c>
      <c r="K95" s="55">
        <v>32709</v>
      </c>
      <c r="L95" s="52">
        <f t="shared" si="16"/>
        <v>98127</v>
      </c>
      <c r="M95" s="145">
        <v>45477</v>
      </c>
    </row>
    <row r="96" spans="1:13" s="39" customFormat="1" ht="12.75" x14ac:dyDescent="0.25">
      <c r="A96" s="27">
        <v>6</v>
      </c>
      <c r="B96" s="61">
        <v>0.875</v>
      </c>
      <c r="C96" s="61">
        <v>0.96736111111111101</v>
      </c>
      <c r="D96" s="77">
        <f t="shared" si="15"/>
        <v>9.2361111111111005E-2</v>
      </c>
      <c r="E96" s="59">
        <v>3</v>
      </c>
      <c r="F96" s="29" t="s">
        <v>28</v>
      </c>
      <c r="G96" s="226">
        <f t="shared" si="12"/>
        <v>32709</v>
      </c>
      <c r="H96" s="30" t="s">
        <v>61</v>
      </c>
      <c r="I96" s="33" t="s">
        <v>22</v>
      </c>
      <c r="J96" s="33" t="s">
        <v>9</v>
      </c>
      <c r="K96" s="55">
        <v>32709</v>
      </c>
      <c r="L96" s="52">
        <f t="shared" si="16"/>
        <v>98127</v>
      </c>
      <c r="M96" s="145">
        <v>45477</v>
      </c>
    </row>
    <row r="97" spans="1:13" s="39" customFormat="1" ht="12.75" x14ac:dyDescent="0.25">
      <c r="A97" s="27">
        <v>7</v>
      </c>
      <c r="B97" s="61">
        <v>0.875</v>
      </c>
      <c r="C97" s="61">
        <v>0.91666666666666663</v>
      </c>
      <c r="D97" s="77">
        <f t="shared" si="15"/>
        <v>4.166666666666663E-2</v>
      </c>
      <c r="E97" s="59">
        <v>1</v>
      </c>
      <c r="F97" s="29" t="s">
        <v>28</v>
      </c>
      <c r="G97" s="226">
        <f t="shared" si="12"/>
        <v>32709</v>
      </c>
      <c r="H97" s="30" t="s">
        <v>61</v>
      </c>
      <c r="I97" s="33" t="s">
        <v>88</v>
      </c>
      <c r="J97" s="33" t="s">
        <v>89</v>
      </c>
      <c r="K97" s="55">
        <v>32709</v>
      </c>
      <c r="L97" s="52">
        <f t="shared" si="16"/>
        <v>32709</v>
      </c>
      <c r="M97" s="145">
        <v>45477</v>
      </c>
    </row>
    <row r="98" spans="1:13" s="39" customFormat="1" ht="12.75" x14ac:dyDescent="0.25">
      <c r="A98" s="27">
        <v>8</v>
      </c>
      <c r="B98" s="61">
        <v>0.875</v>
      </c>
      <c r="C98" s="61">
        <v>0.91666666666666663</v>
      </c>
      <c r="D98" s="77">
        <f t="shared" si="15"/>
        <v>4.166666666666663E-2</v>
      </c>
      <c r="E98" s="59">
        <v>1</v>
      </c>
      <c r="F98" s="29" t="s">
        <v>28</v>
      </c>
      <c r="G98" s="226">
        <f t="shared" si="12"/>
        <v>32709</v>
      </c>
      <c r="H98" s="30" t="s">
        <v>61</v>
      </c>
      <c r="I98" s="33" t="s">
        <v>69</v>
      </c>
      <c r="J98" s="33" t="s">
        <v>70</v>
      </c>
      <c r="K98" s="55">
        <v>32709</v>
      </c>
      <c r="L98" s="52">
        <f t="shared" si="16"/>
        <v>32709</v>
      </c>
      <c r="M98" s="145">
        <v>45477</v>
      </c>
    </row>
    <row r="99" spans="1:13" x14ac:dyDescent="0.25">
      <c r="A99" s="15"/>
      <c r="B99" s="16"/>
      <c r="C99" s="16"/>
      <c r="D99" s="16"/>
      <c r="E99" s="16"/>
      <c r="F99" s="16"/>
      <c r="G99" s="226">
        <f t="shared" si="12"/>
        <v>0</v>
      </c>
      <c r="H99" s="16"/>
      <c r="I99" s="16"/>
      <c r="J99" s="16"/>
      <c r="K99" s="19"/>
      <c r="L99" s="23">
        <f>SUM(L91:L98)</f>
        <v>412489</v>
      </c>
      <c r="M99" s="11" t="s">
        <v>226</v>
      </c>
    </row>
    <row r="100" spans="1:13" ht="21" customHeight="1" x14ac:dyDescent="0.25">
      <c r="A100" s="146" t="s">
        <v>38</v>
      </c>
      <c r="B100" s="147"/>
      <c r="C100" s="147"/>
      <c r="D100" s="147"/>
      <c r="E100" s="147"/>
      <c r="F100" s="147"/>
      <c r="G100" s="226">
        <f t="shared" si="12"/>
        <v>0</v>
      </c>
      <c r="H100" s="147"/>
      <c r="I100" s="147"/>
      <c r="J100" s="147"/>
      <c r="K100" s="147"/>
      <c r="L100" s="148"/>
      <c r="M100" s="11" t="s">
        <v>226</v>
      </c>
    </row>
    <row r="101" spans="1:13" ht="25.5" x14ac:dyDescent="0.25">
      <c r="A101" s="1" t="s">
        <v>0</v>
      </c>
      <c r="B101" s="2" t="s">
        <v>1</v>
      </c>
      <c r="C101" s="2" t="s">
        <v>2</v>
      </c>
      <c r="D101" s="2" t="s">
        <v>3</v>
      </c>
      <c r="E101" s="2" t="s">
        <v>140</v>
      </c>
      <c r="F101" s="2" t="s">
        <v>63</v>
      </c>
      <c r="G101" s="226" t="str">
        <f t="shared" si="12"/>
        <v xml:space="preserve">VALOR UNITARIO </v>
      </c>
      <c r="H101" s="2" t="s">
        <v>62</v>
      </c>
      <c r="I101" s="2" t="s">
        <v>5</v>
      </c>
      <c r="J101" s="2" t="s">
        <v>6</v>
      </c>
      <c r="K101" s="3" t="s">
        <v>7</v>
      </c>
      <c r="L101" s="3" t="s">
        <v>8</v>
      </c>
      <c r="M101" s="11" t="s">
        <v>226</v>
      </c>
    </row>
    <row r="102" spans="1:13" s="39" customFormat="1" ht="12.75" x14ac:dyDescent="0.25">
      <c r="A102" s="27">
        <v>1</v>
      </c>
      <c r="B102" s="61">
        <v>0.19791666666666666</v>
      </c>
      <c r="C102" s="61">
        <v>0.25486111111111109</v>
      </c>
      <c r="D102" s="77">
        <f t="shared" ref="D102:D110" si="17">IF(C102&lt;B102,C102-B102+24,C102-B102)</f>
        <v>5.6944444444444436E-2</v>
      </c>
      <c r="E102" s="59">
        <v>2</v>
      </c>
      <c r="F102" s="29" t="s">
        <v>28</v>
      </c>
      <c r="G102" s="226">
        <f t="shared" si="12"/>
        <v>32709</v>
      </c>
      <c r="H102" s="30" t="s">
        <v>61</v>
      </c>
      <c r="I102" s="31" t="s">
        <v>90</v>
      </c>
      <c r="J102" s="31" t="s">
        <v>91</v>
      </c>
      <c r="K102" s="55">
        <v>32709</v>
      </c>
      <c r="L102" s="32">
        <f>K102*E102</f>
        <v>65418</v>
      </c>
      <c r="M102" s="145">
        <v>45478</v>
      </c>
    </row>
    <row r="103" spans="1:13" s="39" customFormat="1" ht="12.75" x14ac:dyDescent="0.25">
      <c r="A103" s="27">
        <v>2</v>
      </c>
      <c r="B103" s="61">
        <v>0.20833333333333334</v>
      </c>
      <c r="C103" s="61">
        <v>0.25</v>
      </c>
      <c r="D103" s="77">
        <f t="shared" si="17"/>
        <v>4.1666666666666657E-2</v>
      </c>
      <c r="E103" s="59">
        <v>1</v>
      </c>
      <c r="F103" s="29" t="s">
        <v>28</v>
      </c>
      <c r="G103" s="226">
        <f t="shared" si="12"/>
        <v>32709</v>
      </c>
      <c r="H103" s="30" t="s">
        <v>61</v>
      </c>
      <c r="I103" s="31" t="s">
        <v>67</v>
      </c>
      <c r="J103" s="31" t="s">
        <v>68</v>
      </c>
      <c r="K103" s="55">
        <v>32709</v>
      </c>
      <c r="L103" s="32">
        <f t="shared" ref="L103:L110" si="18">K103*E103</f>
        <v>32709</v>
      </c>
      <c r="M103" s="145">
        <v>45478</v>
      </c>
    </row>
    <row r="104" spans="1:13" s="39" customFormat="1" ht="12.75" x14ac:dyDescent="0.25">
      <c r="A104" s="27">
        <v>3</v>
      </c>
      <c r="B104" s="61">
        <v>0.21527777777777779</v>
      </c>
      <c r="C104" s="61">
        <v>0.25</v>
      </c>
      <c r="D104" s="77">
        <f t="shared" si="17"/>
        <v>3.472222222222221E-2</v>
      </c>
      <c r="E104" s="59">
        <v>1</v>
      </c>
      <c r="F104" s="29" t="s">
        <v>28</v>
      </c>
      <c r="G104" s="226">
        <f t="shared" si="12"/>
        <v>32709</v>
      </c>
      <c r="H104" s="30" t="s">
        <v>61</v>
      </c>
      <c r="I104" s="31" t="s">
        <v>71</v>
      </c>
      <c r="J104" s="31" t="s">
        <v>72</v>
      </c>
      <c r="K104" s="55">
        <v>32709</v>
      </c>
      <c r="L104" s="32">
        <f t="shared" si="18"/>
        <v>32709</v>
      </c>
      <c r="M104" s="145">
        <v>45478</v>
      </c>
    </row>
    <row r="105" spans="1:13" s="39" customFormat="1" ht="12.75" x14ac:dyDescent="0.25">
      <c r="A105" s="27">
        <v>4</v>
      </c>
      <c r="B105" s="61">
        <v>0.24305555555555555</v>
      </c>
      <c r="C105" s="61">
        <v>0.30763888888888891</v>
      </c>
      <c r="D105" s="77">
        <f t="shared" si="17"/>
        <v>6.4583333333333354E-2</v>
      </c>
      <c r="E105" s="59">
        <v>2</v>
      </c>
      <c r="F105" s="29" t="s">
        <v>28</v>
      </c>
      <c r="G105" s="226">
        <f t="shared" si="12"/>
        <v>32709</v>
      </c>
      <c r="H105" s="30" t="s">
        <v>61</v>
      </c>
      <c r="I105" s="31" t="s">
        <v>10</v>
      </c>
      <c r="J105" s="31" t="s">
        <v>11</v>
      </c>
      <c r="K105" s="55">
        <v>32709</v>
      </c>
      <c r="L105" s="32">
        <f t="shared" si="18"/>
        <v>65418</v>
      </c>
      <c r="M105" s="145">
        <v>45478</v>
      </c>
    </row>
    <row r="106" spans="1:13" s="39" customFormat="1" ht="12" x14ac:dyDescent="0.25">
      <c r="A106" s="27">
        <v>5</v>
      </c>
      <c r="B106" s="61">
        <v>0.35416666666666669</v>
      </c>
      <c r="C106" s="61">
        <v>0.39583333333333331</v>
      </c>
      <c r="D106" s="77">
        <f t="shared" si="17"/>
        <v>4.166666666666663E-2</v>
      </c>
      <c r="E106" s="59">
        <v>1</v>
      </c>
      <c r="F106" s="29" t="s">
        <v>85</v>
      </c>
      <c r="G106" s="226">
        <f t="shared" si="12"/>
        <v>19981</v>
      </c>
      <c r="H106" s="30" t="s">
        <v>61</v>
      </c>
      <c r="I106" s="31" t="s">
        <v>90</v>
      </c>
      <c r="J106" s="31" t="s">
        <v>91</v>
      </c>
      <c r="K106" s="60">
        <v>19981</v>
      </c>
      <c r="L106" s="32">
        <f t="shared" si="18"/>
        <v>19981</v>
      </c>
      <c r="M106" s="145">
        <v>45478</v>
      </c>
    </row>
    <row r="107" spans="1:13" s="39" customFormat="1" ht="12.75" x14ac:dyDescent="0.25">
      <c r="A107" s="27">
        <v>6</v>
      </c>
      <c r="B107" s="61">
        <v>0.86805555555555547</v>
      </c>
      <c r="C107" s="61">
        <v>0.91666666666666663</v>
      </c>
      <c r="D107" s="77">
        <f t="shared" si="17"/>
        <v>4.861111111111116E-2</v>
      </c>
      <c r="E107" s="59">
        <v>2</v>
      </c>
      <c r="F107" s="29" t="s">
        <v>28</v>
      </c>
      <c r="G107" s="226">
        <f t="shared" si="12"/>
        <v>32709</v>
      </c>
      <c r="H107" s="30" t="s">
        <v>61</v>
      </c>
      <c r="I107" s="31" t="s">
        <v>69</v>
      </c>
      <c r="J107" s="31" t="s">
        <v>70</v>
      </c>
      <c r="K107" s="55">
        <v>32709</v>
      </c>
      <c r="L107" s="32">
        <f t="shared" si="18"/>
        <v>65418</v>
      </c>
      <c r="M107" s="145">
        <v>45478</v>
      </c>
    </row>
    <row r="108" spans="1:13" s="39" customFormat="1" ht="12.75" x14ac:dyDescent="0.25">
      <c r="A108" s="27">
        <v>7</v>
      </c>
      <c r="B108" s="61">
        <v>0.88194444444444453</v>
      </c>
      <c r="C108" s="61">
        <v>0.96527777777777779</v>
      </c>
      <c r="D108" s="77">
        <f t="shared" si="17"/>
        <v>8.3333333333333259E-2</v>
      </c>
      <c r="E108" s="59">
        <v>2</v>
      </c>
      <c r="F108" s="29" t="s">
        <v>28</v>
      </c>
      <c r="G108" s="226">
        <f t="shared" si="12"/>
        <v>32709</v>
      </c>
      <c r="H108" s="30" t="s">
        <v>61</v>
      </c>
      <c r="I108" s="31" t="s">
        <v>73</v>
      </c>
      <c r="J108" s="31" t="s">
        <v>74</v>
      </c>
      <c r="K108" s="55">
        <v>32709</v>
      </c>
      <c r="L108" s="32">
        <f t="shared" si="18"/>
        <v>65418</v>
      </c>
      <c r="M108" s="145">
        <v>45478</v>
      </c>
    </row>
    <row r="109" spans="1:13" s="39" customFormat="1" ht="12.75" x14ac:dyDescent="0.25">
      <c r="A109" s="27">
        <v>8</v>
      </c>
      <c r="B109" s="61">
        <v>0.88194444444444453</v>
      </c>
      <c r="C109" s="61">
        <v>0.95833333333333337</v>
      </c>
      <c r="D109" s="77">
        <f t="shared" si="17"/>
        <v>7.638888888888884E-2</v>
      </c>
      <c r="E109" s="59">
        <v>2</v>
      </c>
      <c r="F109" s="29" t="s">
        <v>28</v>
      </c>
      <c r="G109" s="226">
        <f t="shared" si="12"/>
        <v>32709</v>
      </c>
      <c r="H109" s="30" t="s">
        <v>61</v>
      </c>
      <c r="I109" s="31" t="s">
        <v>10</v>
      </c>
      <c r="J109" s="31" t="s">
        <v>11</v>
      </c>
      <c r="K109" s="55">
        <v>32709</v>
      </c>
      <c r="L109" s="32">
        <f t="shared" si="18"/>
        <v>65418</v>
      </c>
      <c r="M109" s="145">
        <v>45478</v>
      </c>
    </row>
    <row r="110" spans="1:13" s="39" customFormat="1" ht="12" x14ac:dyDescent="0.25">
      <c r="A110" s="27">
        <v>10</v>
      </c>
      <c r="B110" s="61">
        <v>0.65277777777777779</v>
      </c>
      <c r="C110" s="61">
        <v>0.83333333333333337</v>
      </c>
      <c r="D110" s="77">
        <f t="shared" si="17"/>
        <v>0.18055555555555558</v>
      </c>
      <c r="E110" s="59">
        <v>5</v>
      </c>
      <c r="F110" s="29" t="s">
        <v>85</v>
      </c>
      <c r="G110" s="226">
        <f t="shared" si="12"/>
        <v>19981</v>
      </c>
      <c r="H110" s="30" t="s">
        <v>61</v>
      </c>
      <c r="I110" s="33" t="s">
        <v>30</v>
      </c>
      <c r="J110" s="33" t="s">
        <v>31</v>
      </c>
      <c r="K110" s="60">
        <v>19981</v>
      </c>
      <c r="L110" s="32">
        <f t="shared" si="18"/>
        <v>99905</v>
      </c>
      <c r="M110" s="145">
        <v>45478</v>
      </c>
    </row>
    <row r="111" spans="1:13" x14ac:dyDescent="0.25">
      <c r="A111" s="15"/>
      <c r="B111" s="16"/>
      <c r="C111" s="16"/>
      <c r="D111" s="16"/>
      <c r="E111" s="16"/>
      <c r="F111" s="16"/>
      <c r="G111" s="226">
        <f t="shared" si="12"/>
        <v>0</v>
      </c>
      <c r="H111" s="16"/>
      <c r="I111" s="16"/>
      <c r="J111" s="16"/>
      <c r="K111" s="17"/>
      <c r="L111" s="23">
        <f>SUM(L102:L110)</f>
        <v>512394</v>
      </c>
      <c r="M111" s="11" t="s">
        <v>226</v>
      </c>
    </row>
    <row r="112" spans="1:13" ht="21" customHeight="1" x14ac:dyDescent="0.25">
      <c r="A112" s="146" t="s">
        <v>39</v>
      </c>
      <c r="B112" s="147"/>
      <c r="C112" s="147"/>
      <c r="D112" s="147"/>
      <c r="E112" s="147"/>
      <c r="F112" s="147"/>
      <c r="G112" s="226">
        <f t="shared" si="12"/>
        <v>0</v>
      </c>
      <c r="H112" s="147"/>
      <c r="I112" s="147"/>
      <c r="J112" s="147"/>
      <c r="K112" s="147"/>
      <c r="L112" s="148"/>
      <c r="M112" s="11" t="s">
        <v>226</v>
      </c>
    </row>
    <row r="113" spans="1:13" ht="25.5" x14ac:dyDescent="0.25">
      <c r="A113" s="1" t="s">
        <v>0</v>
      </c>
      <c r="B113" s="2" t="s">
        <v>1</v>
      </c>
      <c r="C113" s="2" t="s">
        <v>2</v>
      </c>
      <c r="D113" s="2" t="s">
        <v>3</v>
      </c>
      <c r="E113" s="2" t="s">
        <v>140</v>
      </c>
      <c r="F113" s="2" t="s">
        <v>63</v>
      </c>
      <c r="G113" s="226" t="str">
        <f t="shared" si="12"/>
        <v xml:space="preserve">VALOR UNITARIO </v>
      </c>
      <c r="H113" s="2" t="s">
        <v>62</v>
      </c>
      <c r="I113" s="2" t="s">
        <v>5</v>
      </c>
      <c r="J113" s="2" t="s">
        <v>6</v>
      </c>
      <c r="K113" s="3" t="s">
        <v>7</v>
      </c>
      <c r="L113" s="3" t="s">
        <v>8</v>
      </c>
      <c r="M113" s="11" t="s">
        <v>226</v>
      </c>
    </row>
    <row r="114" spans="1:13" s="39" customFormat="1" ht="12.75" x14ac:dyDescent="0.25">
      <c r="A114" s="27">
        <v>1</v>
      </c>
      <c r="B114" s="61">
        <v>0.21527777777777779</v>
      </c>
      <c r="C114" s="61">
        <v>0.25</v>
      </c>
      <c r="D114" s="77">
        <f t="shared" ref="D114:D121" si="19">IF(C114&lt;B114,C114-B114+24,C114-B114)</f>
        <v>3.472222222222221E-2</v>
      </c>
      <c r="E114" s="59">
        <v>1</v>
      </c>
      <c r="F114" s="29" t="s">
        <v>28</v>
      </c>
      <c r="G114" s="226">
        <f t="shared" si="12"/>
        <v>32709</v>
      </c>
      <c r="H114" s="30" t="s">
        <v>61</v>
      </c>
      <c r="I114" s="31" t="s">
        <v>71</v>
      </c>
      <c r="J114" s="31" t="s">
        <v>72</v>
      </c>
      <c r="K114" s="55">
        <v>32709</v>
      </c>
      <c r="L114" s="32">
        <f>K114*E114</f>
        <v>32709</v>
      </c>
      <c r="M114" s="145">
        <v>45479</v>
      </c>
    </row>
    <row r="115" spans="1:13" s="39" customFormat="1" ht="12.75" x14ac:dyDescent="0.25">
      <c r="A115" s="27">
        <v>3</v>
      </c>
      <c r="B115" s="61">
        <v>0.86805555555555547</v>
      </c>
      <c r="C115" s="61">
        <v>0.91666666666666663</v>
      </c>
      <c r="D115" s="77">
        <f t="shared" si="19"/>
        <v>4.861111111111116E-2</v>
      </c>
      <c r="E115" s="59">
        <v>2</v>
      </c>
      <c r="F115" s="29" t="s">
        <v>28</v>
      </c>
      <c r="G115" s="226">
        <f t="shared" si="12"/>
        <v>32709</v>
      </c>
      <c r="H115" s="30" t="s">
        <v>61</v>
      </c>
      <c r="I115" s="31" t="s">
        <v>69</v>
      </c>
      <c r="J115" s="31" t="s">
        <v>70</v>
      </c>
      <c r="K115" s="55">
        <v>32709</v>
      </c>
      <c r="L115" s="32">
        <f t="shared" ref="L115:L121" si="20">K115*E115</f>
        <v>65418</v>
      </c>
      <c r="M115" s="145">
        <v>45479</v>
      </c>
    </row>
    <row r="116" spans="1:13" s="39" customFormat="1" ht="12.75" x14ac:dyDescent="0.25">
      <c r="A116" s="27">
        <v>4</v>
      </c>
      <c r="B116" s="61">
        <v>0.88194444444444453</v>
      </c>
      <c r="C116" s="61">
        <v>0.95833333333333337</v>
      </c>
      <c r="D116" s="77">
        <f t="shared" si="19"/>
        <v>7.638888888888884E-2</v>
      </c>
      <c r="E116" s="59">
        <v>4</v>
      </c>
      <c r="F116" s="29" t="s">
        <v>28</v>
      </c>
      <c r="G116" s="226">
        <f t="shared" si="12"/>
        <v>32709</v>
      </c>
      <c r="H116" s="30" t="s">
        <v>61</v>
      </c>
      <c r="I116" s="31" t="s">
        <v>10</v>
      </c>
      <c r="J116" s="31" t="s">
        <v>11</v>
      </c>
      <c r="K116" s="55">
        <v>32709</v>
      </c>
      <c r="L116" s="32">
        <f t="shared" si="20"/>
        <v>130836</v>
      </c>
      <c r="M116" s="145">
        <v>45479</v>
      </c>
    </row>
    <row r="117" spans="1:13" s="39" customFormat="1" ht="12.75" x14ac:dyDescent="0.25">
      <c r="A117" s="27">
        <v>5</v>
      </c>
      <c r="B117" s="61">
        <v>0.89236111111111116</v>
      </c>
      <c r="C117" s="61">
        <v>0.97222222222222221</v>
      </c>
      <c r="D117" s="77">
        <f t="shared" si="19"/>
        <v>7.9861111111111049E-2</v>
      </c>
      <c r="E117" s="59">
        <v>2</v>
      </c>
      <c r="F117" s="29" t="s">
        <v>28</v>
      </c>
      <c r="G117" s="226">
        <f t="shared" si="12"/>
        <v>32709</v>
      </c>
      <c r="H117" s="30" t="s">
        <v>61</v>
      </c>
      <c r="I117" s="31" t="s">
        <v>152</v>
      </c>
      <c r="J117" s="31" t="s">
        <v>153</v>
      </c>
      <c r="K117" s="55">
        <v>32709</v>
      </c>
      <c r="L117" s="32">
        <f t="shared" si="20"/>
        <v>65418</v>
      </c>
      <c r="M117" s="145">
        <v>45479</v>
      </c>
    </row>
    <row r="118" spans="1:13" s="39" customFormat="1" ht="12.75" x14ac:dyDescent="0.25">
      <c r="A118" s="27">
        <v>6</v>
      </c>
      <c r="B118" s="61">
        <v>0.93055555555555547</v>
      </c>
      <c r="C118" s="61">
        <v>0</v>
      </c>
      <c r="D118" s="77">
        <f t="shared" si="19"/>
        <v>23.069444444444443</v>
      </c>
      <c r="E118" s="59">
        <v>2</v>
      </c>
      <c r="F118" s="29" t="s">
        <v>28</v>
      </c>
      <c r="G118" s="226">
        <f t="shared" si="12"/>
        <v>32709</v>
      </c>
      <c r="H118" s="30" t="s">
        <v>61</v>
      </c>
      <c r="I118" s="31" t="s">
        <v>67</v>
      </c>
      <c r="J118" s="31" t="s">
        <v>68</v>
      </c>
      <c r="K118" s="55">
        <v>32709</v>
      </c>
      <c r="L118" s="32">
        <f t="shared" si="20"/>
        <v>65418</v>
      </c>
      <c r="M118" s="145">
        <v>45479</v>
      </c>
    </row>
    <row r="119" spans="1:13" s="39" customFormat="1" ht="12.75" x14ac:dyDescent="0.25">
      <c r="A119" s="27">
        <v>7</v>
      </c>
      <c r="B119" s="61">
        <v>0.95833333333333337</v>
      </c>
      <c r="C119" s="61">
        <v>1.5972222222222224E-2</v>
      </c>
      <c r="D119" s="77">
        <f t="shared" si="19"/>
        <v>23.057638888888889</v>
      </c>
      <c r="E119" s="59">
        <v>2</v>
      </c>
      <c r="F119" s="29" t="s">
        <v>28</v>
      </c>
      <c r="G119" s="226">
        <f t="shared" si="12"/>
        <v>32709</v>
      </c>
      <c r="H119" s="30" t="s">
        <v>61</v>
      </c>
      <c r="I119" s="31" t="s">
        <v>22</v>
      </c>
      <c r="J119" s="31" t="s">
        <v>9</v>
      </c>
      <c r="K119" s="55">
        <v>32709</v>
      </c>
      <c r="L119" s="32">
        <f t="shared" si="20"/>
        <v>65418</v>
      </c>
      <c r="M119" s="145">
        <v>45479</v>
      </c>
    </row>
    <row r="120" spans="1:13" s="39" customFormat="1" ht="12.75" x14ac:dyDescent="0.25">
      <c r="A120" s="27">
        <v>8</v>
      </c>
      <c r="B120" s="61">
        <v>0.95833333333333337</v>
      </c>
      <c r="C120" s="61">
        <v>0.97916666666666663</v>
      </c>
      <c r="D120" s="77">
        <f t="shared" si="19"/>
        <v>2.0833333333333259E-2</v>
      </c>
      <c r="E120" s="59">
        <v>1</v>
      </c>
      <c r="F120" s="29" t="s">
        <v>28</v>
      </c>
      <c r="G120" s="226">
        <f t="shared" si="12"/>
        <v>32709</v>
      </c>
      <c r="H120" s="30" t="s">
        <v>61</v>
      </c>
      <c r="I120" s="31" t="s">
        <v>73</v>
      </c>
      <c r="J120" s="31" t="s">
        <v>74</v>
      </c>
      <c r="K120" s="55">
        <v>32709</v>
      </c>
      <c r="L120" s="32">
        <f t="shared" si="20"/>
        <v>32709</v>
      </c>
      <c r="M120" s="145">
        <v>45479</v>
      </c>
    </row>
    <row r="121" spans="1:13" s="39" customFormat="1" ht="12.75" x14ac:dyDescent="0.25">
      <c r="A121" s="27">
        <v>9</v>
      </c>
      <c r="B121" s="61">
        <v>0.875</v>
      </c>
      <c r="C121" s="61">
        <v>0</v>
      </c>
      <c r="D121" s="77">
        <f t="shared" si="19"/>
        <v>23.125</v>
      </c>
      <c r="E121" s="59">
        <v>3</v>
      </c>
      <c r="F121" s="29" t="s">
        <v>28</v>
      </c>
      <c r="G121" s="226">
        <f t="shared" si="12"/>
        <v>32709</v>
      </c>
      <c r="H121" s="30" t="s">
        <v>61</v>
      </c>
      <c r="I121" s="31" t="s">
        <v>26</v>
      </c>
      <c r="J121" s="31" t="s">
        <v>93</v>
      </c>
      <c r="K121" s="55">
        <v>32709</v>
      </c>
      <c r="L121" s="32">
        <f t="shared" si="20"/>
        <v>98127</v>
      </c>
      <c r="M121" s="145">
        <v>45479</v>
      </c>
    </row>
    <row r="122" spans="1:13" x14ac:dyDescent="0.25">
      <c r="A122" s="15"/>
      <c r="B122" s="16"/>
      <c r="C122" s="16"/>
      <c r="D122" s="16"/>
      <c r="E122" s="16"/>
      <c r="F122" s="16"/>
      <c r="G122" s="226">
        <f t="shared" si="12"/>
        <v>0</v>
      </c>
      <c r="H122" s="16"/>
      <c r="I122" s="16"/>
      <c r="J122" s="16"/>
      <c r="K122" s="17"/>
      <c r="L122" s="98">
        <f>SUM(L114:L121)</f>
        <v>556053</v>
      </c>
      <c r="M122" s="11" t="s">
        <v>226</v>
      </c>
    </row>
    <row r="123" spans="1:13" ht="21" customHeight="1" x14ac:dyDescent="0.25">
      <c r="A123" s="146" t="s">
        <v>40</v>
      </c>
      <c r="B123" s="147"/>
      <c r="C123" s="147"/>
      <c r="D123" s="147"/>
      <c r="E123" s="147"/>
      <c r="F123" s="147"/>
      <c r="G123" s="226">
        <f t="shared" si="12"/>
        <v>0</v>
      </c>
      <c r="H123" s="147"/>
      <c r="I123" s="147"/>
      <c r="J123" s="147"/>
      <c r="K123" s="147"/>
      <c r="L123" s="148"/>
      <c r="M123" s="11" t="s">
        <v>226</v>
      </c>
    </row>
    <row r="124" spans="1:13" ht="25.5" x14ac:dyDescent="0.25">
      <c r="A124" s="1" t="s">
        <v>0</v>
      </c>
      <c r="B124" s="2" t="s">
        <v>1</v>
      </c>
      <c r="C124" s="2" t="s">
        <v>2</v>
      </c>
      <c r="D124" s="2" t="s">
        <v>3</v>
      </c>
      <c r="E124" s="2" t="s">
        <v>140</v>
      </c>
      <c r="F124" s="2" t="s">
        <v>63</v>
      </c>
      <c r="G124" s="226" t="str">
        <f t="shared" si="12"/>
        <v xml:space="preserve">VALOR UNITARIO </v>
      </c>
      <c r="H124" s="2" t="s">
        <v>62</v>
      </c>
      <c r="I124" s="2" t="s">
        <v>5</v>
      </c>
      <c r="J124" s="2" t="s">
        <v>6</v>
      </c>
      <c r="K124" s="3" t="s">
        <v>7</v>
      </c>
      <c r="L124" s="3" t="s">
        <v>8</v>
      </c>
      <c r="M124" s="11" t="s">
        <v>226</v>
      </c>
    </row>
    <row r="125" spans="1:13" s="39" customFormat="1" ht="12" x14ac:dyDescent="0.25">
      <c r="A125" s="27">
        <v>1</v>
      </c>
      <c r="B125" s="61">
        <v>0.20833333333333334</v>
      </c>
      <c r="C125" s="61">
        <v>0.25</v>
      </c>
      <c r="D125" s="77">
        <f t="shared" ref="D125:D134" si="21">IF(C125&lt;B125,C125-B125+24,C125-B125)</f>
        <v>4.1666666666666657E-2</v>
      </c>
      <c r="E125" s="59">
        <v>1</v>
      </c>
      <c r="F125" s="33" t="s">
        <v>75</v>
      </c>
      <c r="G125" s="226">
        <f t="shared" si="12"/>
        <v>46063</v>
      </c>
      <c r="H125" s="30" t="s">
        <v>61</v>
      </c>
      <c r="I125" s="31" t="s">
        <v>67</v>
      </c>
      <c r="J125" s="31" t="s">
        <v>68</v>
      </c>
      <c r="K125" s="58">
        <v>46063</v>
      </c>
      <c r="L125" s="69">
        <f>K125*E125</f>
        <v>46063</v>
      </c>
      <c r="M125" s="145">
        <v>45480</v>
      </c>
    </row>
    <row r="126" spans="1:13" s="39" customFormat="1" ht="12" x14ac:dyDescent="0.25">
      <c r="A126" s="27">
        <v>2</v>
      </c>
      <c r="B126" s="61">
        <v>0.20833333333333334</v>
      </c>
      <c r="C126" s="61">
        <v>0.25</v>
      </c>
      <c r="D126" s="77">
        <f t="shared" si="21"/>
        <v>4.1666666666666657E-2</v>
      </c>
      <c r="E126" s="59">
        <v>1</v>
      </c>
      <c r="F126" s="33" t="s">
        <v>75</v>
      </c>
      <c r="G126" s="226">
        <f t="shared" si="12"/>
        <v>46063</v>
      </c>
      <c r="H126" s="30" t="s">
        <v>61</v>
      </c>
      <c r="I126" s="31" t="s">
        <v>152</v>
      </c>
      <c r="J126" s="31" t="s">
        <v>153</v>
      </c>
      <c r="K126" s="58">
        <v>46063</v>
      </c>
      <c r="L126" s="69">
        <f t="shared" ref="L126:L134" si="22">K126*E126</f>
        <v>46063</v>
      </c>
      <c r="M126" s="145">
        <v>45480</v>
      </c>
    </row>
    <row r="127" spans="1:13" s="39" customFormat="1" ht="12" x14ac:dyDescent="0.25">
      <c r="A127" s="27">
        <v>3</v>
      </c>
      <c r="B127" s="61">
        <v>0.22916666666666666</v>
      </c>
      <c r="C127" s="61">
        <v>0.26944444444444443</v>
      </c>
      <c r="D127" s="77">
        <f t="shared" si="21"/>
        <v>4.0277777777777773E-2</v>
      </c>
      <c r="E127" s="59">
        <v>1</v>
      </c>
      <c r="F127" s="33" t="s">
        <v>75</v>
      </c>
      <c r="G127" s="226">
        <f t="shared" si="12"/>
        <v>46063</v>
      </c>
      <c r="H127" s="30" t="s">
        <v>61</v>
      </c>
      <c r="I127" s="31" t="s">
        <v>88</v>
      </c>
      <c r="J127" s="31" t="s">
        <v>89</v>
      </c>
      <c r="K127" s="58">
        <v>46063</v>
      </c>
      <c r="L127" s="69">
        <f t="shared" si="22"/>
        <v>46063</v>
      </c>
      <c r="M127" s="145">
        <v>45480</v>
      </c>
    </row>
    <row r="128" spans="1:13" s="39" customFormat="1" ht="12" x14ac:dyDescent="0.25">
      <c r="A128" s="27">
        <v>4</v>
      </c>
      <c r="B128" s="61">
        <v>0.25</v>
      </c>
      <c r="C128" s="61">
        <v>0.2638888888888889</v>
      </c>
      <c r="D128" s="77">
        <f t="shared" si="21"/>
        <v>1.3888888888888895E-2</v>
      </c>
      <c r="E128" s="59">
        <v>1</v>
      </c>
      <c r="F128" s="39" t="s">
        <v>110</v>
      </c>
      <c r="G128" s="226">
        <f t="shared" si="12"/>
        <v>33335</v>
      </c>
      <c r="H128" s="30" t="s">
        <v>61</v>
      </c>
      <c r="I128" s="31" t="s">
        <v>152</v>
      </c>
      <c r="J128" s="31" t="s">
        <v>153</v>
      </c>
      <c r="K128" s="52">
        <v>33335</v>
      </c>
      <c r="L128" s="69">
        <f t="shared" si="22"/>
        <v>33335</v>
      </c>
      <c r="M128" s="145">
        <v>45480</v>
      </c>
    </row>
    <row r="129" spans="1:13" s="39" customFormat="1" ht="12" x14ac:dyDescent="0.25">
      <c r="A129" s="39">
        <v>5</v>
      </c>
      <c r="B129" s="61">
        <v>0.25</v>
      </c>
      <c r="C129" s="61">
        <v>0.32500000000000001</v>
      </c>
      <c r="D129" s="77">
        <f t="shared" si="21"/>
        <v>7.5000000000000011E-2</v>
      </c>
      <c r="E129" s="59">
        <v>2</v>
      </c>
      <c r="F129" s="39" t="s">
        <v>110</v>
      </c>
      <c r="G129" s="226">
        <f t="shared" si="12"/>
        <v>33335</v>
      </c>
      <c r="H129" s="30" t="s">
        <v>61</v>
      </c>
      <c r="I129" s="31" t="s">
        <v>67</v>
      </c>
      <c r="J129" s="31" t="s">
        <v>68</v>
      </c>
      <c r="K129" s="52">
        <v>33335</v>
      </c>
      <c r="L129" s="69">
        <f t="shared" si="22"/>
        <v>66670</v>
      </c>
      <c r="M129" s="145">
        <v>45480</v>
      </c>
    </row>
    <row r="130" spans="1:13" s="39" customFormat="1" ht="12" x14ac:dyDescent="0.25">
      <c r="A130" s="27">
        <v>6</v>
      </c>
      <c r="B130" s="61">
        <v>0.86458333333333337</v>
      </c>
      <c r="C130" s="61">
        <v>0</v>
      </c>
      <c r="D130" s="77">
        <f t="shared" si="21"/>
        <v>23.135416666666668</v>
      </c>
      <c r="E130" s="59">
        <v>4</v>
      </c>
      <c r="F130" s="33" t="s">
        <v>75</v>
      </c>
      <c r="G130" s="226">
        <f t="shared" si="12"/>
        <v>46063</v>
      </c>
      <c r="H130" s="30" t="s">
        <v>61</v>
      </c>
      <c r="I130" s="31" t="s">
        <v>23</v>
      </c>
      <c r="J130" s="31" t="s">
        <v>24</v>
      </c>
      <c r="K130" s="58">
        <v>46063</v>
      </c>
      <c r="L130" s="69">
        <f t="shared" si="22"/>
        <v>184252</v>
      </c>
      <c r="M130" s="145">
        <v>45480</v>
      </c>
    </row>
    <row r="131" spans="1:13" s="39" customFormat="1" ht="12" x14ac:dyDescent="0.25">
      <c r="A131" s="27">
        <v>7</v>
      </c>
      <c r="B131" s="61">
        <v>0.88888888888888884</v>
      </c>
      <c r="C131" s="61">
        <v>0.95138888888888884</v>
      </c>
      <c r="D131" s="77">
        <f t="shared" si="21"/>
        <v>6.25E-2</v>
      </c>
      <c r="E131" s="59">
        <v>2</v>
      </c>
      <c r="F131" s="33" t="s">
        <v>75</v>
      </c>
      <c r="G131" s="226">
        <f t="shared" si="12"/>
        <v>46063</v>
      </c>
      <c r="H131" s="30" t="s">
        <v>61</v>
      </c>
      <c r="I131" s="31" t="s">
        <v>67</v>
      </c>
      <c r="J131" s="31" t="s">
        <v>68</v>
      </c>
      <c r="K131" s="58">
        <v>46063</v>
      </c>
      <c r="L131" s="69">
        <f t="shared" si="22"/>
        <v>92126</v>
      </c>
      <c r="M131" s="145">
        <v>45480</v>
      </c>
    </row>
    <row r="132" spans="1:13" s="39" customFormat="1" ht="12" x14ac:dyDescent="0.25">
      <c r="A132" s="27">
        <v>8</v>
      </c>
      <c r="B132" s="61">
        <v>0.88888888888888884</v>
      </c>
      <c r="C132" s="61">
        <v>0.91666666666666663</v>
      </c>
      <c r="D132" s="77">
        <f t="shared" si="21"/>
        <v>2.777777777777779E-2</v>
      </c>
      <c r="E132" s="59">
        <v>1</v>
      </c>
      <c r="F132" s="33" t="s">
        <v>75</v>
      </c>
      <c r="G132" s="226">
        <f t="shared" si="12"/>
        <v>46063</v>
      </c>
      <c r="H132" s="30" t="s">
        <v>61</v>
      </c>
      <c r="I132" s="31" t="s">
        <v>69</v>
      </c>
      <c r="J132" s="31" t="s">
        <v>70</v>
      </c>
      <c r="K132" s="58">
        <v>46063</v>
      </c>
      <c r="L132" s="69">
        <f t="shared" si="22"/>
        <v>46063</v>
      </c>
      <c r="M132" s="145">
        <v>45480</v>
      </c>
    </row>
    <row r="133" spans="1:13" s="39" customFormat="1" ht="12" x14ac:dyDescent="0.25">
      <c r="A133" s="27">
        <v>9</v>
      </c>
      <c r="B133" s="61">
        <v>0.95833333333333337</v>
      </c>
      <c r="C133" s="61">
        <v>2.0833333333333332E-2</v>
      </c>
      <c r="D133" s="77">
        <f t="shared" si="21"/>
        <v>23.0625</v>
      </c>
      <c r="E133" s="59">
        <v>2</v>
      </c>
      <c r="F133" s="33" t="s">
        <v>75</v>
      </c>
      <c r="G133" s="226">
        <f t="shared" si="12"/>
        <v>46063</v>
      </c>
      <c r="H133" s="30" t="s">
        <v>61</v>
      </c>
      <c r="I133" s="31" t="s">
        <v>26</v>
      </c>
      <c r="J133" s="31" t="s">
        <v>93</v>
      </c>
      <c r="K133" s="58">
        <v>46063</v>
      </c>
      <c r="L133" s="69">
        <f t="shared" si="22"/>
        <v>92126</v>
      </c>
      <c r="M133" s="145">
        <v>45480</v>
      </c>
    </row>
    <row r="134" spans="1:13" s="39" customFormat="1" ht="12" x14ac:dyDescent="0.25">
      <c r="A134" s="27">
        <v>11</v>
      </c>
      <c r="B134" s="61">
        <v>0.91666666666666663</v>
      </c>
      <c r="C134" s="61">
        <v>0</v>
      </c>
      <c r="D134" s="77">
        <f t="shared" si="21"/>
        <v>23.083333333333332</v>
      </c>
      <c r="E134" s="59">
        <v>2</v>
      </c>
      <c r="F134" s="33" t="s">
        <v>75</v>
      </c>
      <c r="G134" s="226">
        <f t="shared" si="12"/>
        <v>46063</v>
      </c>
      <c r="H134" s="30" t="s">
        <v>61</v>
      </c>
      <c r="I134" s="31" t="s">
        <v>73</v>
      </c>
      <c r="J134" s="31" t="s">
        <v>74</v>
      </c>
      <c r="K134" s="58">
        <v>46063</v>
      </c>
      <c r="L134" s="69">
        <f t="shared" si="22"/>
        <v>92126</v>
      </c>
      <c r="M134" s="145">
        <v>45480</v>
      </c>
    </row>
    <row r="135" spans="1:13" s="39" customFormat="1" ht="12" x14ac:dyDescent="0.25">
      <c r="A135" s="27">
        <v>12</v>
      </c>
      <c r="B135" s="61">
        <v>0.875</v>
      </c>
      <c r="C135" s="61">
        <v>0</v>
      </c>
      <c r="D135" s="77">
        <f>IF(C135&lt;B135,C135-B135+24,C135-B135)</f>
        <v>23.125</v>
      </c>
      <c r="E135" s="59">
        <v>3</v>
      </c>
      <c r="F135" s="33" t="s">
        <v>75</v>
      </c>
      <c r="G135" s="226">
        <f t="shared" si="12"/>
        <v>46063</v>
      </c>
      <c r="H135" s="30" t="s">
        <v>61</v>
      </c>
      <c r="I135" s="31" t="s">
        <v>71</v>
      </c>
      <c r="J135" s="31" t="s">
        <v>72</v>
      </c>
      <c r="K135" s="58">
        <v>46063</v>
      </c>
      <c r="L135" s="69">
        <f>K135*E135</f>
        <v>138189</v>
      </c>
      <c r="M135" s="145">
        <v>45480</v>
      </c>
    </row>
    <row r="136" spans="1:13" s="39" customFormat="1" ht="12" x14ac:dyDescent="0.25">
      <c r="A136" s="27">
        <v>13</v>
      </c>
      <c r="B136" s="61">
        <v>0</v>
      </c>
      <c r="C136" s="61">
        <v>0</v>
      </c>
      <c r="D136" s="77">
        <f t="shared" ref="D136:D138" si="23">IF(C136&lt;B136,C136-B136+24,C136-B136)</f>
        <v>0</v>
      </c>
      <c r="E136" s="59">
        <v>1</v>
      </c>
      <c r="F136" s="33" t="s">
        <v>174</v>
      </c>
      <c r="G136" s="226">
        <f t="shared" si="12"/>
        <v>229492</v>
      </c>
      <c r="H136" s="30" t="s">
        <v>61</v>
      </c>
      <c r="I136" s="24" t="s">
        <v>22</v>
      </c>
      <c r="J136" s="24" t="s">
        <v>9</v>
      </c>
      <c r="K136" s="58">
        <v>229492</v>
      </c>
      <c r="L136" s="69">
        <f t="shared" ref="L136:L138" si="24">K136*E136</f>
        <v>229492</v>
      </c>
      <c r="M136" s="145">
        <v>45480</v>
      </c>
    </row>
    <row r="137" spans="1:13" s="39" customFormat="1" ht="12" x14ac:dyDescent="0.25">
      <c r="A137" s="27">
        <v>14</v>
      </c>
      <c r="B137" s="61">
        <v>0</v>
      </c>
      <c r="C137" s="61">
        <v>0</v>
      </c>
      <c r="D137" s="77">
        <f t="shared" si="23"/>
        <v>0</v>
      </c>
      <c r="E137" s="59">
        <v>1</v>
      </c>
      <c r="F137" s="33" t="s">
        <v>174</v>
      </c>
      <c r="G137" s="226">
        <f t="shared" si="12"/>
        <v>229492</v>
      </c>
      <c r="H137" s="30" t="s">
        <v>61</v>
      </c>
      <c r="I137" s="24" t="s">
        <v>69</v>
      </c>
      <c r="J137" s="24" t="s">
        <v>70</v>
      </c>
      <c r="K137" s="58">
        <v>229492</v>
      </c>
      <c r="L137" s="69">
        <f t="shared" si="24"/>
        <v>229492</v>
      </c>
      <c r="M137" s="145">
        <v>45480</v>
      </c>
    </row>
    <row r="138" spans="1:13" s="39" customFormat="1" ht="12" x14ac:dyDescent="0.25">
      <c r="A138" s="27">
        <v>15</v>
      </c>
      <c r="B138" s="61">
        <v>0</v>
      </c>
      <c r="C138" s="61">
        <v>0</v>
      </c>
      <c r="D138" s="77">
        <f t="shared" si="23"/>
        <v>0</v>
      </c>
      <c r="E138" s="59">
        <v>1</v>
      </c>
      <c r="F138" s="33" t="s">
        <v>174</v>
      </c>
      <c r="G138" s="226">
        <f t="shared" si="12"/>
        <v>229492</v>
      </c>
      <c r="H138" s="30" t="s">
        <v>61</v>
      </c>
      <c r="I138" s="31" t="s">
        <v>67</v>
      </c>
      <c r="J138" s="31" t="s">
        <v>68</v>
      </c>
      <c r="K138" s="58">
        <v>229492</v>
      </c>
      <c r="L138" s="69">
        <f t="shared" si="24"/>
        <v>229492</v>
      </c>
      <c r="M138" s="145">
        <v>45480</v>
      </c>
    </row>
    <row r="139" spans="1:13" x14ac:dyDescent="0.25">
      <c r="A139" s="15"/>
      <c r="B139" s="16"/>
      <c r="C139" s="16"/>
      <c r="D139" s="16"/>
      <c r="E139" s="16"/>
      <c r="F139" s="16"/>
      <c r="G139" s="226">
        <f t="shared" si="12"/>
        <v>0</v>
      </c>
      <c r="H139" s="16"/>
      <c r="I139" s="16"/>
      <c r="J139" s="16"/>
      <c r="K139" s="17"/>
      <c r="L139" s="23">
        <f>SUM(L125:L138)</f>
        <v>1571552</v>
      </c>
      <c r="M139" s="11" t="s">
        <v>226</v>
      </c>
    </row>
    <row r="140" spans="1:13" ht="21" customHeight="1" x14ac:dyDescent="0.25">
      <c r="A140" s="146" t="s">
        <v>41</v>
      </c>
      <c r="B140" s="147"/>
      <c r="C140" s="147"/>
      <c r="D140" s="147"/>
      <c r="E140" s="147"/>
      <c r="F140" s="147"/>
      <c r="G140" s="226">
        <f t="shared" si="12"/>
        <v>0</v>
      </c>
      <c r="H140" s="147"/>
      <c r="I140" s="147"/>
      <c r="J140" s="147"/>
      <c r="K140" s="147"/>
      <c r="L140" s="148"/>
      <c r="M140" s="11" t="s">
        <v>226</v>
      </c>
    </row>
    <row r="141" spans="1:13" ht="25.5" x14ac:dyDescent="0.25">
      <c r="A141" s="1" t="s">
        <v>0</v>
      </c>
      <c r="B141" s="2" t="s">
        <v>1</v>
      </c>
      <c r="C141" s="2" t="s">
        <v>2</v>
      </c>
      <c r="D141" s="2" t="s">
        <v>3</v>
      </c>
      <c r="E141" s="2" t="s">
        <v>140</v>
      </c>
      <c r="F141" s="2" t="s">
        <v>63</v>
      </c>
      <c r="G141" s="226" t="str">
        <f t="shared" ref="G141:G204" si="25">+K141</f>
        <v xml:space="preserve">VALOR UNITARIO </v>
      </c>
      <c r="H141" s="2" t="s">
        <v>62</v>
      </c>
      <c r="I141" s="2" t="s">
        <v>5</v>
      </c>
      <c r="J141" s="2" t="s">
        <v>6</v>
      </c>
      <c r="K141" s="3" t="s">
        <v>7</v>
      </c>
      <c r="L141" s="3" t="s">
        <v>8</v>
      </c>
      <c r="M141" s="11" t="s">
        <v>226</v>
      </c>
    </row>
    <row r="142" spans="1:13" s="39" customFormat="1" ht="12.75" x14ac:dyDescent="0.25">
      <c r="A142" s="27">
        <v>1</v>
      </c>
      <c r="B142" s="61">
        <v>0.20833333333333334</v>
      </c>
      <c r="C142" s="61">
        <v>0.25</v>
      </c>
      <c r="D142" s="77">
        <f t="shared" ref="D142:D147" si="26">IF(C142&lt;B142,C142-B142+24,C142-B142)</f>
        <v>4.1666666666666657E-2</v>
      </c>
      <c r="E142" s="59">
        <v>1</v>
      </c>
      <c r="F142" s="29" t="s">
        <v>28</v>
      </c>
      <c r="G142" s="226">
        <f t="shared" si="25"/>
        <v>32709</v>
      </c>
      <c r="H142" s="30" t="s">
        <v>61</v>
      </c>
      <c r="I142" s="31" t="s">
        <v>90</v>
      </c>
      <c r="J142" s="31" t="s">
        <v>91</v>
      </c>
      <c r="K142" s="55">
        <v>32709</v>
      </c>
      <c r="L142" s="69">
        <f>K142*E142</f>
        <v>32709</v>
      </c>
      <c r="M142" s="145">
        <v>45481</v>
      </c>
    </row>
    <row r="143" spans="1:13" s="39" customFormat="1" ht="12.75" x14ac:dyDescent="0.25">
      <c r="A143" s="27">
        <v>2</v>
      </c>
      <c r="B143" s="61">
        <v>0.20833333333333334</v>
      </c>
      <c r="C143" s="61">
        <v>0.23611111111111113</v>
      </c>
      <c r="D143" s="77">
        <f t="shared" si="26"/>
        <v>2.777777777777779E-2</v>
      </c>
      <c r="E143" s="59">
        <v>1</v>
      </c>
      <c r="F143" s="29" t="s">
        <v>28</v>
      </c>
      <c r="G143" s="226">
        <f t="shared" si="25"/>
        <v>32709</v>
      </c>
      <c r="H143" s="30" t="s">
        <v>61</v>
      </c>
      <c r="I143" s="31" t="s">
        <v>30</v>
      </c>
      <c r="J143" s="31" t="s">
        <v>31</v>
      </c>
      <c r="K143" s="55">
        <v>32709</v>
      </c>
      <c r="L143" s="69">
        <f t="shared" ref="L143:L147" si="27">K143*E143</f>
        <v>32709</v>
      </c>
      <c r="M143" s="145">
        <v>45481</v>
      </c>
    </row>
    <row r="144" spans="1:13" s="39" customFormat="1" ht="12.75" x14ac:dyDescent="0.25">
      <c r="A144" s="27">
        <v>3</v>
      </c>
      <c r="B144" s="61">
        <v>0.25</v>
      </c>
      <c r="C144" s="61">
        <v>0.27638888888888885</v>
      </c>
      <c r="D144" s="77">
        <f t="shared" si="26"/>
        <v>2.6388888888888851E-2</v>
      </c>
      <c r="E144" s="59">
        <v>1</v>
      </c>
      <c r="F144" s="29" t="s">
        <v>85</v>
      </c>
      <c r="G144" s="226">
        <f t="shared" si="25"/>
        <v>32709</v>
      </c>
      <c r="H144" s="30" t="s">
        <v>61</v>
      </c>
      <c r="I144" s="31" t="s">
        <v>30</v>
      </c>
      <c r="J144" s="31" t="s">
        <v>31</v>
      </c>
      <c r="K144" s="161">
        <v>32709</v>
      </c>
      <c r="L144" s="69">
        <f t="shared" si="27"/>
        <v>32709</v>
      </c>
      <c r="M144" s="145">
        <v>45481</v>
      </c>
    </row>
    <row r="145" spans="1:13" s="39" customFormat="1" ht="12.75" x14ac:dyDescent="0.25">
      <c r="A145" s="27">
        <v>4</v>
      </c>
      <c r="B145" s="61">
        <v>0.25</v>
      </c>
      <c r="C145" s="61">
        <v>0.32083333333333336</v>
      </c>
      <c r="D145" s="77">
        <f t="shared" si="26"/>
        <v>7.0833333333333359E-2</v>
      </c>
      <c r="E145" s="59">
        <v>2</v>
      </c>
      <c r="F145" s="29" t="s">
        <v>85</v>
      </c>
      <c r="G145" s="226">
        <f t="shared" si="25"/>
        <v>32709</v>
      </c>
      <c r="H145" s="30" t="s">
        <v>61</v>
      </c>
      <c r="I145" s="31" t="s">
        <v>90</v>
      </c>
      <c r="J145" s="31" t="s">
        <v>91</v>
      </c>
      <c r="K145" s="161">
        <v>32709</v>
      </c>
      <c r="L145" s="69">
        <f t="shared" si="27"/>
        <v>65418</v>
      </c>
      <c r="M145" s="145">
        <v>45481</v>
      </c>
    </row>
    <row r="146" spans="1:13" s="39" customFormat="1" ht="12.75" x14ac:dyDescent="0.25">
      <c r="A146" s="27">
        <v>5</v>
      </c>
      <c r="B146" s="61">
        <v>0.88541666666666663</v>
      </c>
      <c r="C146" s="61">
        <v>0.96875</v>
      </c>
      <c r="D146" s="77">
        <f t="shared" si="26"/>
        <v>8.333333333333337E-2</v>
      </c>
      <c r="E146" s="59">
        <v>2</v>
      </c>
      <c r="F146" s="29" t="s">
        <v>28</v>
      </c>
      <c r="G146" s="226">
        <f t="shared" si="25"/>
        <v>32709</v>
      </c>
      <c r="H146" s="30" t="s">
        <v>61</v>
      </c>
      <c r="I146" s="31" t="s">
        <v>23</v>
      </c>
      <c r="J146" s="31" t="s">
        <v>24</v>
      </c>
      <c r="K146" s="55">
        <v>32709</v>
      </c>
      <c r="L146" s="69">
        <f t="shared" si="27"/>
        <v>65418</v>
      </c>
      <c r="M146" s="145">
        <v>45481</v>
      </c>
    </row>
    <row r="147" spans="1:13" s="39" customFormat="1" ht="12.75" x14ac:dyDescent="0.25">
      <c r="A147" s="27">
        <v>6</v>
      </c>
      <c r="B147" s="61">
        <v>0.88888888888888884</v>
      </c>
      <c r="C147" s="61">
        <v>0.91666666666666663</v>
      </c>
      <c r="D147" s="77">
        <f t="shared" si="26"/>
        <v>2.777777777777779E-2</v>
      </c>
      <c r="E147" s="59">
        <v>1</v>
      </c>
      <c r="F147" s="29" t="s">
        <v>28</v>
      </c>
      <c r="G147" s="226">
        <f t="shared" si="25"/>
        <v>32709</v>
      </c>
      <c r="H147" s="30" t="s">
        <v>61</v>
      </c>
      <c r="I147" s="31" t="s">
        <v>69</v>
      </c>
      <c r="J147" s="31" t="s">
        <v>70</v>
      </c>
      <c r="K147" s="55">
        <v>32709</v>
      </c>
      <c r="L147" s="69">
        <f t="shared" si="27"/>
        <v>32709</v>
      </c>
      <c r="M147" s="145">
        <v>45481</v>
      </c>
    </row>
    <row r="148" spans="1:13" ht="15" customHeight="1" x14ac:dyDescent="0.25">
      <c r="A148" s="20"/>
      <c r="B148" s="21"/>
      <c r="C148" s="21"/>
      <c r="D148" s="21"/>
      <c r="E148" s="21"/>
      <c r="F148" s="21"/>
      <c r="G148" s="226">
        <f t="shared" si="25"/>
        <v>0</v>
      </c>
      <c r="H148" s="21"/>
      <c r="I148" s="21"/>
      <c r="J148" s="21"/>
      <c r="K148" s="22"/>
      <c r="L148" s="23">
        <f>SUM(L142:L147)</f>
        <v>261672</v>
      </c>
      <c r="M148" s="11" t="s">
        <v>226</v>
      </c>
    </row>
    <row r="149" spans="1:13" ht="21" customHeight="1" x14ac:dyDescent="0.25">
      <c r="A149" s="149" t="s">
        <v>42</v>
      </c>
      <c r="B149" s="150"/>
      <c r="C149" s="150"/>
      <c r="D149" s="150"/>
      <c r="E149" s="150"/>
      <c r="F149" s="150"/>
      <c r="G149" s="226">
        <f t="shared" si="25"/>
        <v>0</v>
      </c>
      <c r="H149" s="150"/>
      <c r="I149" s="150"/>
      <c r="J149" s="150"/>
      <c r="K149" s="150"/>
      <c r="L149" s="151"/>
      <c r="M149" s="11" t="s">
        <v>226</v>
      </c>
    </row>
    <row r="150" spans="1:13" ht="25.5" x14ac:dyDescent="0.25">
      <c r="A150" s="1" t="s">
        <v>0</v>
      </c>
      <c r="B150" s="2" t="s">
        <v>1</v>
      </c>
      <c r="C150" s="2" t="s">
        <v>2</v>
      </c>
      <c r="D150" s="2" t="s">
        <v>3</v>
      </c>
      <c r="E150" s="2" t="s">
        <v>140</v>
      </c>
      <c r="F150" s="2" t="s">
        <v>63</v>
      </c>
      <c r="G150" s="226" t="str">
        <f t="shared" si="25"/>
        <v xml:space="preserve">VALOR UNITARIO </v>
      </c>
      <c r="H150" s="2" t="s">
        <v>62</v>
      </c>
      <c r="I150" s="2" t="s">
        <v>5</v>
      </c>
      <c r="J150" s="2" t="s">
        <v>6</v>
      </c>
      <c r="K150" s="3" t="s">
        <v>7</v>
      </c>
      <c r="L150" s="3" t="s">
        <v>8</v>
      </c>
      <c r="M150" s="11" t="s">
        <v>226</v>
      </c>
    </row>
    <row r="151" spans="1:13" s="39" customFormat="1" ht="12.75" x14ac:dyDescent="0.25">
      <c r="A151" s="27">
        <v>1</v>
      </c>
      <c r="B151" s="61">
        <v>0.20833333333333334</v>
      </c>
      <c r="C151" s="61">
        <v>0.25</v>
      </c>
      <c r="D151" s="77">
        <f t="shared" ref="D151:D158" si="28">IF(C151&lt;B151,C151-B151+24,C151-B151)</f>
        <v>4.1666666666666657E-2</v>
      </c>
      <c r="E151" s="59">
        <v>1</v>
      </c>
      <c r="F151" s="29" t="s">
        <v>28</v>
      </c>
      <c r="G151" s="226">
        <f t="shared" si="25"/>
        <v>32709</v>
      </c>
      <c r="H151" s="30" t="s">
        <v>61</v>
      </c>
      <c r="I151" s="34" t="s">
        <v>94</v>
      </c>
      <c r="J151" s="34" t="s">
        <v>95</v>
      </c>
      <c r="K151" s="55">
        <v>32709</v>
      </c>
      <c r="L151" s="32">
        <f>K151*E151</f>
        <v>32709</v>
      </c>
      <c r="M151" s="145">
        <v>45482</v>
      </c>
    </row>
    <row r="152" spans="1:13" s="39" customFormat="1" ht="12.75" x14ac:dyDescent="0.25">
      <c r="A152" s="27">
        <v>2</v>
      </c>
      <c r="B152" s="61">
        <v>0.21875</v>
      </c>
      <c r="C152" s="61">
        <v>0.23611111111111113</v>
      </c>
      <c r="D152" s="77">
        <f t="shared" si="28"/>
        <v>1.7361111111111133E-2</v>
      </c>
      <c r="E152" s="59">
        <v>1</v>
      </c>
      <c r="F152" s="29" t="s">
        <v>28</v>
      </c>
      <c r="G152" s="226">
        <f t="shared" si="25"/>
        <v>32709</v>
      </c>
      <c r="H152" s="30" t="s">
        <v>61</v>
      </c>
      <c r="I152" s="34" t="s">
        <v>71</v>
      </c>
      <c r="J152" s="34" t="s">
        <v>72</v>
      </c>
      <c r="K152" s="55">
        <v>32709</v>
      </c>
      <c r="L152" s="32">
        <f t="shared" ref="L152:L158" si="29">K152*E152</f>
        <v>32709</v>
      </c>
      <c r="M152" s="145">
        <v>45482</v>
      </c>
    </row>
    <row r="153" spans="1:13" s="39" customFormat="1" ht="12.75" x14ac:dyDescent="0.25">
      <c r="A153" s="27">
        <v>3</v>
      </c>
      <c r="B153" s="61">
        <v>0.22916666666666666</v>
      </c>
      <c r="C153" s="61">
        <v>0.26041666666666669</v>
      </c>
      <c r="D153" s="77">
        <f t="shared" si="28"/>
        <v>3.1250000000000028E-2</v>
      </c>
      <c r="E153" s="59">
        <v>1</v>
      </c>
      <c r="F153" s="29" t="s">
        <v>28</v>
      </c>
      <c r="G153" s="226">
        <f t="shared" si="25"/>
        <v>32709</v>
      </c>
      <c r="H153" s="30" t="s">
        <v>61</v>
      </c>
      <c r="I153" s="34" t="s">
        <v>96</v>
      </c>
      <c r="J153" s="34" t="s">
        <v>97</v>
      </c>
      <c r="K153" s="55">
        <v>32709</v>
      </c>
      <c r="L153" s="32">
        <f t="shared" si="29"/>
        <v>32709</v>
      </c>
      <c r="M153" s="145">
        <v>45482</v>
      </c>
    </row>
    <row r="154" spans="1:13" s="39" customFormat="1" ht="12" x14ac:dyDescent="0.25">
      <c r="A154" s="27">
        <v>4</v>
      </c>
      <c r="B154" s="61">
        <v>0.25</v>
      </c>
      <c r="C154" s="61">
        <v>0.30208333333333331</v>
      </c>
      <c r="D154" s="77">
        <f t="shared" si="28"/>
        <v>5.2083333333333315E-2</v>
      </c>
      <c r="E154" s="59">
        <v>2</v>
      </c>
      <c r="F154" s="29" t="s">
        <v>85</v>
      </c>
      <c r="G154" s="226">
        <f t="shared" si="25"/>
        <v>19981</v>
      </c>
      <c r="H154" s="30" t="s">
        <v>61</v>
      </c>
      <c r="I154" s="34" t="s">
        <v>94</v>
      </c>
      <c r="J154" s="34" t="s">
        <v>95</v>
      </c>
      <c r="K154" s="60">
        <v>19981</v>
      </c>
      <c r="L154" s="32">
        <f t="shared" si="29"/>
        <v>39962</v>
      </c>
      <c r="M154" s="145">
        <v>45482</v>
      </c>
    </row>
    <row r="155" spans="1:13" s="39" customFormat="1" ht="12" x14ac:dyDescent="0.25">
      <c r="A155" s="27">
        <v>5</v>
      </c>
      <c r="B155" s="61">
        <v>0.25</v>
      </c>
      <c r="C155" s="61">
        <v>0.32361111111111113</v>
      </c>
      <c r="D155" s="77">
        <f t="shared" si="28"/>
        <v>7.3611111111111127E-2</v>
      </c>
      <c r="E155" s="59">
        <v>2</v>
      </c>
      <c r="F155" s="29" t="s">
        <v>85</v>
      </c>
      <c r="G155" s="226">
        <f t="shared" si="25"/>
        <v>19981</v>
      </c>
      <c r="H155" s="30" t="s">
        <v>61</v>
      </c>
      <c r="I155" s="34" t="s">
        <v>96</v>
      </c>
      <c r="J155" s="34" t="s">
        <v>97</v>
      </c>
      <c r="K155" s="60">
        <v>19981</v>
      </c>
      <c r="L155" s="32">
        <f t="shared" si="29"/>
        <v>39962</v>
      </c>
      <c r="M155" s="145">
        <v>45482</v>
      </c>
    </row>
    <row r="156" spans="1:13" s="39" customFormat="1" ht="12.75" x14ac:dyDescent="0.25">
      <c r="A156" s="27">
        <v>7</v>
      </c>
      <c r="B156" s="61">
        <v>0.85763888888888884</v>
      </c>
      <c r="C156" s="61">
        <v>0.98611111111111116</v>
      </c>
      <c r="D156" s="77">
        <f t="shared" si="28"/>
        <v>0.12847222222222232</v>
      </c>
      <c r="E156" s="59">
        <v>4</v>
      </c>
      <c r="F156" s="29" t="s">
        <v>28</v>
      </c>
      <c r="G156" s="226">
        <f t="shared" si="25"/>
        <v>32709</v>
      </c>
      <c r="H156" s="30" t="s">
        <v>61</v>
      </c>
      <c r="I156" s="34" t="s">
        <v>67</v>
      </c>
      <c r="J156" s="34" t="s">
        <v>68</v>
      </c>
      <c r="K156" s="55">
        <v>32709</v>
      </c>
      <c r="L156" s="32">
        <f t="shared" si="29"/>
        <v>130836</v>
      </c>
      <c r="M156" s="145">
        <v>45482</v>
      </c>
    </row>
    <row r="157" spans="1:13" s="39" customFormat="1" ht="12.75" x14ac:dyDescent="0.25">
      <c r="A157" s="27">
        <v>6</v>
      </c>
      <c r="B157" s="61">
        <v>0.88194444444444453</v>
      </c>
      <c r="C157" s="61">
        <v>0.91666666666666663</v>
      </c>
      <c r="D157" s="77">
        <f t="shared" si="28"/>
        <v>3.4722222222222099E-2</v>
      </c>
      <c r="E157" s="59">
        <v>1</v>
      </c>
      <c r="F157" s="29" t="s">
        <v>28</v>
      </c>
      <c r="G157" s="226">
        <f t="shared" si="25"/>
        <v>32709</v>
      </c>
      <c r="H157" s="30" t="s">
        <v>61</v>
      </c>
      <c r="I157" s="34" t="s">
        <v>69</v>
      </c>
      <c r="J157" s="34" t="s">
        <v>70</v>
      </c>
      <c r="K157" s="55">
        <v>32709</v>
      </c>
      <c r="L157" s="32">
        <f t="shared" si="29"/>
        <v>32709</v>
      </c>
      <c r="M157" s="145">
        <v>45482</v>
      </c>
    </row>
    <row r="158" spans="1:13" s="39" customFormat="1" ht="12.75" x14ac:dyDescent="0.25">
      <c r="A158" s="27">
        <v>8</v>
      </c>
      <c r="B158" s="61">
        <v>0.88194444444444453</v>
      </c>
      <c r="C158" s="61">
        <v>0</v>
      </c>
      <c r="D158" s="77">
        <f t="shared" si="28"/>
        <v>23.118055555555557</v>
      </c>
      <c r="E158" s="59">
        <v>3</v>
      </c>
      <c r="F158" s="29" t="s">
        <v>28</v>
      </c>
      <c r="G158" s="226">
        <f t="shared" si="25"/>
        <v>32709</v>
      </c>
      <c r="H158" s="30" t="s">
        <v>61</v>
      </c>
      <c r="I158" s="34" t="s">
        <v>98</v>
      </c>
      <c r="J158" s="34" t="s">
        <v>99</v>
      </c>
      <c r="K158" s="55">
        <v>32709</v>
      </c>
      <c r="L158" s="32">
        <f t="shared" si="29"/>
        <v>98127</v>
      </c>
      <c r="M158" s="145">
        <v>45482</v>
      </c>
    </row>
    <row r="159" spans="1:13" x14ac:dyDescent="0.25">
      <c r="A159" s="15"/>
      <c r="B159" s="16"/>
      <c r="C159" s="16"/>
      <c r="D159" s="16"/>
      <c r="E159" s="16"/>
      <c r="F159" s="16"/>
      <c r="G159" s="226">
        <f t="shared" si="25"/>
        <v>0</v>
      </c>
      <c r="H159" s="16"/>
      <c r="I159" s="16"/>
      <c r="J159" s="16"/>
      <c r="K159" s="17"/>
      <c r="L159" s="23">
        <f>SUM(L151:L158)</f>
        <v>439723</v>
      </c>
      <c r="M159" s="11" t="s">
        <v>226</v>
      </c>
    </row>
    <row r="160" spans="1:13" ht="21" customHeight="1" x14ac:dyDescent="0.25">
      <c r="A160" s="146" t="s">
        <v>43</v>
      </c>
      <c r="B160" s="147"/>
      <c r="C160" s="147"/>
      <c r="D160" s="147"/>
      <c r="E160" s="147"/>
      <c r="F160" s="147"/>
      <c r="G160" s="226">
        <f t="shared" si="25"/>
        <v>0</v>
      </c>
      <c r="H160" s="147"/>
      <c r="I160" s="147"/>
      <c r="J160" s="147"/>
      <c r="K160" s="147"/>
      <c r="L160" s="148"/>
      <c r="M160" s="11" t="s">
        <v>226</v>
      </c>
    </row>
    <row r="161" spans="1:13" ht="25.5" x14ac:dyDescent="0.25">
      <c r="A161" s="1" t="s">
        <v>0</v>
      </c>
      <c r="B161" s="2" t="s">
        <v>1</v>
      </c>
      <c r="C161" s="2" t="s">
        <v>2</v>
      </c>
      <c r="D161" s="2" t="s">
        <v>3</v>
      </c>
      <c r="E161" s="2" t="s">
        <v>140</v>
      </c>
      <c r="F161" s="2" t="s">
        <v>63</v>
      </c>
      <c r="G161" s="226" t="str">
        <f t="shared" si="25"/>
        <v xml:space="preserve">VALOR UNITARIO </v>
      </c>
      <c r="H161" s="2" t="s">
        <v>62</v>
      </c>
      <c r="I161" s="2" t="s">
        <v>5</v>
      </c>
      <c r="J161" s="2" t="s">
        <v>6</v>
      </c>
      <c r="K161" s="3" t="s">
        <v>7</v>
      </c>
      <c r="L161" s="3" t="s">
        <v>8</v>
      </c>
      <c r="M161" s="11" t="s">
        <v>226</v>
      </c>
    </row>
    <row r="162" spans="1:13" s="39" customFormat="1" ht="12.75" x14ac:dyDescent="0.25">
      <c r="A162" s="27">
        <v>1</v>
      </c>
      <c r="B162" s="61">
        <v>0.20833333333333334</v>
      </c>
      <c r="C162" s="61">
        <v>0.25694444444444448</v>
      </c>
      <c r="D162" s="77">
        <f t="shared" ref="D162:D169" si="30">IF(C162&lt;B162,C162-B162+24,C162-B162)</f>
        <v>4.8611111111111133E-2</v>
      </c>
      <c r="E162" s="59">
        <v>2</v>
      </c>
      <c r="F162" s="29" t="s">
        <v>28</v>
      </c>
      <c r="G162" s="226">
        <f t="shared" si="25"/>
        <v>32709</v>
      </c>
      <c r="H162" s="30" t="s">
        <v>61</v>
      </c>
      <c r="I162" s="34" t="s">
        <v>21</v>
      </c>
      <c r="J162" s="34" t="s">
        <v>100</v>
      </c>
      <c r="K162" s="55">
        <v>32709</v>
      </c>
      <c r="L162" s="32">
        <f>K162*E162</f>
        <v>65418</v>
      </c>
      <c r="M162" s="145">
        <v>45483</v>
      </c>
    </row>
    <row r="163" spans="1:13" s="39" customFormat="1" ht="12.75" x14ac:dyDescent="0.25">
      <c r="A163" s="27">
        <v>2</v>
      </c>
      <c r="B163" s="61">
        <v>0.22916666666666666</v>
      </c>
      <c r="C163" s="61">
        <v>0.25347222222222221</v>
      </c>
      <c r="D163" s="77">
        <f t="shared" si="30"/>
        <v>2.4305555555555552E-2</v>
      </c>
      <c r="E163" s="59">
        <v>1</v>
      </c>
      <c r="F163" s="29" t="s">
        <v>28</v>
      </c>
      <c r="G163" s="226">
        <f t="shared" si="25"/>
        <v>32709</v>
      </c>
      <c r="H163" s="30" t="s">
        <v>61</v>
      </c>
      <c r="I163" s="34" t="s">
        <v>98</v>
      </c>
      <c r="J163" s="34" t="s">
        <v>99</v>
      </c>
      <c r="K163" s="55">
        <v>32709</v>
      </c>
      <c r="L163" s="32">
        <f t="shared" ref="L163:L169" si="31">K163*E163</f>
        <v>32709</v>
      </c>
      <c r="M163" s="145">
        <v>45483</v>
      </c>
    </row>
    <row r="164" spans="1:13" s="39" customFormat="1" ht="12.75" x14ac:dyDescent="0.25">
      <c r="A164" s="27">
        <v>3</v>
      </c>
      <c r="B164" s="61">
        <v>0.22916666666666666</v>
      </c>
      <c r="C164" s="61">
        <v>0.25</v>
      </c>
      <c r="D164" s="77">
        <f t="shared" si="30"/>
        <v>2.0833333333333343E-2</v>
      </c>
      <c r="E164" s="59">
        <v>1</v>
      </c>
      <c r="F164" s="29" t="s">
        <v>28</v>
      </c>
      <c r="G164" s="226">
        <f t="shared" si="25"/>
        <v>32709</v>
      </c>
      <c r="H164" s="30" t="s">
        <v>61</v>
      </c>
      <c r="I164" s="34" t="s">
        <v>94</v>
      </c>
      <c r="J164" s="34" t="s">
        <v>95</v>
      </c>
      <c r="K164" s="55">
        <v>32709</v>
      </c>
      <c r="L164" s="32">
        <f t="shared" si="31"/>
        <v>32709</v>
      </c>
      <c r="M164" s="145">
        <v>45483</v>
      </c>
    </row>
    <row r="165" spans="1:13" s="39" customFormat="1" ht="12" x14ac:dyDescent="0.25">
      <c r="A165" s="27">
        <v>4</v>
      </c>
      <c r="B165" s="61">
        <v>0.25</v>
      </c>
      <c r="C165" s="61">
        <v>0.32291666666666669</v>
      </c>
      <c r="D165" s="77">
        <f t="shared" si="30"/>
        <v>7.2916666666666685E-2</v>
      </c>
      <c r="E165" s="59">
        <v>2</v>
      </c>
      <c r="F165" s="29" t="s">
        <v>85</v>
      </c>
      <c r="G165" s="226">
        <f t="shared" si="25"/>
        <v>19981</v>
      </c>
      <c r="H165" s="30" t="s">
        <v>61</v>
      </c>
      <c r="I165" s="34" t="s">
        <v>98</v>
      </c>
      <c r="J165" s="34" t="s">
        <v>99</v>
      </c>
      <c r="K165" s="60">
        <v>19981</v>
      </c>
      <c r="L165" s="32">
        <f t="shared" si="31"/>
        <v>39962</v>
      </c>
      <c r="M165" s="145">
        <v>45483</v>
      </c>
    </row>
    <row r="166" spans="1:13" s="39" customFormat="1" ht="12" x14ac:dyDescent="0.25">
      <c r="A166" s="27">
        <v>5</v>
      </c>
      <c r="B166" s="61">
        <v>0.25</v>
      </c>
      <c r="C166" s="61">
        <v>0.29166666666666669</v>
      </c>
      <c r="D166" s="77">
        <f t="shared" si="30"/>
        <v>4.1666666666666685E-2</v>
      </c>
      <c r="E166" s="59">
        <v>1</v>
      </c>
      <c r="F166" s="29" t="s">
        <v>85</v>
      </c>
      <c r="G166" s="226">
        <f t="shared" si="25"/>
        <v>19981</v>
      </c>
      <c r="H166" s="30" t="s">
        <v>61</v>
      </c>
      <c r="I166" s="34" t="s">
        <v>13</v>
      </c>
      <c r="J166" s="34" t="s">
        <v>14</v>
      </c>
      <c r="K166" s="60">
        <v>19981</v>
      </c>
      <c r="L166" s="32">
        <f t="shared" si="31"/>
        <v>19981</v>
      </c>
      <c r="M166" s="145">
        <v>45483</v>
      </c>
    </row>
    <row r="167" spans="1:13" s="39" customFormat="1" ht="12.75" x14ac:dyDescent="0.25">
      <c r="A167" s="27">
        <v>6</v>
      </c>
      <c r="B167" s="61">
        <v>0.70833333333333337</v>
      </c>
      <c r="C167" s="61">
        <v>0.83333333333333337</v>
      </c>
      <c r="D167" s="77">
        <f t="shared" si="30"/>
        <v>0.125</v>
      </c>
      <c r="E167" s="59">
        <v>3</v>
      </c>
      <c r="F167" s="29" t="s">
        <v>28</v>
      </c>
      <c r="G167" s="226">
        <f t="shared" si="25"/>
        <v>32709</v>
      </c>
      <c r="H167" s="30" t="s">
        <v>61</v>
      </c>
      <c r="I167" s="34" t="s">
        <v>86</v>
      </c>
      <c r="J167" s="34" t="s">
        <v>87</v>
      </c>
      <c r="K167" s="55">
        <v>32709</v>
      </c>
      <c r="L167" s="32">
        <f t="shared" si="31"/>
        <v>98127</v>
      </c>
      <c r="M167" s="145">
        <v>45483</v>
      </c>
    </row>
    <row r="168" spans="1:13" s="39" customFormat="1" ht="12.75" x14ac:dyDescent="0.25">
      <c r="A168" s="27">
        <v>7</v>
      </c>
      <c r="B168" s="61">
        <v>0.86805555555555547</v>
      </c>
      <c r="C168" s="61">
        <v>0.95833333333333337</v>
      </c>
      <c r="D168" s="77">
        <f t="shared" si="30"/>
        <v>9.0277777777777901E-2</v>
      </c>
      <c r="E168" s="59">
        <v>3</v>
      </c>
      <c r="F168" s="29" t="s">
        <v>28</v>
      </c>
      <c r="G168" s="226">
        <f t="shared" si="25"/>
        <v>32709</v>
      </c>
      <c r="H168" s="30" t="s">
        <v>61</v>
      </c>
      <c r="I168" s="34" t="s">
        <v>101</v>
      </c>
      <c r="J168" s="34" t="s">
        <v>102</v>
      </c>
      <c r="K168" s="55">
        <v>32709</v>
      </c>
      <c r="L168" s="32">
        <f t="shared" si="31"/>
        <v>98127</v>
      </c>
      <c r="M168" s="145">
        <v>45483</v>
      </c>
    </row>
    <row r="169" spans="1:13" s="39" customFormat="1" ht="12.75" x14ac:dyDescent="0.25">
      <c r="A169" s="27">
        <v>8</v>
      </c>
      <c r="B169" s="61">
        <v>0.875</v>
      </c>
      <c r="C169" s="61">
        <v>0.91666666666666663</v>
      </c>
      <c r="D169" s="77">
        <f t="shared" si="30"/>
        <v>4.166666666666663E-2</v>
      </c>
      <c r="E169" s="59">
        <v>1</v>
      </c>
      <c r="F169" s="29" t="s">
        <v>28</v>
      </c>
      <c r="G169" s="226">
        <f t="shared" si="25"/>
        <v>32709</v>
      </c>
      <c r="H169" s="30" t="s">
        <v>61</v>
      </c>
      <c r="I169" s="34" t="s">
        <v>69</v>
      </c>
      <c r="J169" s="34" t="s">
        <v>70</v>
      </c>
      <c r="K169" s="55">
        <v>32709</v>
      </c>
      <c r="L169" s="32">
        <f t="shared" si="31"/>
        <v>32709</v>
      </c>
      <c r="M169" s="145">
        <v>45483</v>
      </c>
    </row>
    <row r="170" spans="1:13" x14ac:dyDescent="0.25">
      <c r="A170" s="15"/>
      <c r="B170" s="16"/>
      <c r="C170" s="16"/>
      <c r="D170" s="16"/>
      <c r="E170" s="16"/>
      <c r="F170" s="16"/>
      <c r="G170" s="226">
        <f t="shared" si="25"/>
        <v>0</v>
      </c>
      <c r="H170" s="16"/>
      <c r="I170" s="16"/>
      <c r="J170" s="16"/>
      <c r="K170" s="17"/>
      <c r="L170" s="23">
        <f>SUM(L162:L169)</f>
        <v>419742</v>
      </c>
      <c r="M170" s="11" t="s">
        <v>226</v>
      </c>
    </row>
    <row r="171" spans="1:13" ht="21" customHeight="1" x14ac:dyDescent="0.25">
      <c r="A171" s="146" t="s">
        <v>44</v>
      </c>
      <c r="B171" s="147"/>
      <c r="C171" s="147"/>
      <c r="D171" s="147"/>
      <c r="E171" s="147"/>
      <c r="F171" s="147"/>
      <c r="G171" s="226">
        <f t="shared" si="25"/>
        <v>0</v>
      </c>
      <c r="H171" s="147"/>
      <c r="I171" s="147"/>
      <c r="J171" s="147"/>
      <c r="K171" s="147"/>
      <c r="L171" s="148"/>
      <c r="M171" s="11" t="s">
        <v>226</v>
      </c>
    </row>
    <row r="172" spans="1:13" ht="25.5" x14ac:dyDescent="0.25">
      <c r="A172" s="1" t="s">
        <v>0</v>
      </c>
      <c r="B172" s="2" t="s">
        <v>1</v>
      </c>
      <c r="C172" s="2" t="s">
        <v>2</v>
      </c>
      <c r="D172" s="2" t="s">
        <v>3</v>
      </c>
      <c r="E172" s="2" t="s">
        <v>140</v>
      </c>
      <c r="F172" s="2" t="s">
        <v>63</v>
      </c>
      <c r="G172" s="226" t="str">
        <f t="shared" si="25"/>
        <v xml:space="preserve">VALOR UNITARIO </v>
      </c>
      <c r="H172" s="2" t="s">
        <v>62</v>
      </c>
      <c r="I172" s="2" t="s">
        <v>5</v>
      </c>
      <c r="J172" s="2" t="s">
        <v>6</v>
      </c>
      <c r="K172" s="3" t="s">
        <v>7</v>
      </c>
      <c r="L172" s="3" t="s">
        <v>8</v>
      </c>
      <c r="M172" s="11" t="s">
        <v>226</v>
      </c>
    </row>
    <row r="173" spans="1:13" s="39" customFormat="1" ht="12.75" x14ac:dyDescent="0.25">
      <c r="A173" s="27">
        <v>1</v>
      </c>
      <c r="B173" s="61">
        <v>0.20138888888888887</v>
      </c>
      <c r="C173" s="61">
        <v>0.25</v>
      </c>
      <c r="D173" s="77">
        <f t="shared" ref="D173:D183" si="32">IF(C173&lt;B173,C173-B173+24,C173-B173)</f>
        <v>4.8611111111111133E-2</v>
      </c>
      <c r="E173" s="59">
        <v>2</v>
      </c>
      <c r="F173" s="29" t="s">
        <v>28</v>
      </c>
      <c r="G173" s="226">
        <f t="shared" si="25"/>
        <v>32709</v>
      </c>
      <c r="H173" s="30" t="s">
        <v>61</v>
      </c>
      <c r="I173" s="34" t="s">
        <v>67</v>
      </c>
      <c r="J173" s="34" t="s">
        <v>68</v>
      </c>
      <c r="K173" s="55">
        <v>32709</v>
      </c>
      <c r="L173" s="32">
        <f>K173*E173</f>
        <v>65418</v>
      </c>
      <c r="M173" s="145">
        <v>45484</v>
      </c>
    </row>
    <row r="174" spans="1:13" s="39" customFormat="1" ht="12.75" x14ac:dyDescent="0.25">
      <c r="A174" s="27">
        <v>2</v>
      </c>
      <c r="B174" s="61">
        <v>0.21527777777777779</v>
      </c>
      <c r="C174" s="61">
        <v>0.25</v>
      </c>
      <c r="D174" s="77">
        <f t="shared" si="32"/>
        <v>3.472222222222221E-2</v>
      </c>
      <c r="E174" s="59">
        <v>1</v>
      </c>
      <c r="F174" s="29" t="s">
        <v>28</v>
      </c>
      <c r="G174" s="226">
        <f t="shared" si="25"/>
        <v>32709</v>
      </c>
      <c r="H174" s="30" t="s">
        <v>61</v>
      </c>
      <c r="I174" s="34" t="s">
        <v>17</v>
      </c>
      <c r="J174" s="34" t="s">
        <v>18</v>
      </c>
      <c r="K174" s="55">
        <v>32709</v>
      </c>
      <c r="L174" s="32">
        <f t="shared" ref="L174:L181" si="33">K174*E174</f>
        <v>32709</v>
      </c>
      <c r="M174" s="145">
        <v>45484</v>
      </c>
    </row>
    <row r="175" spans="1:13" s="39" customFormat="1" ht="12.75" x14ac:dyDescent="0.25">
      <c r="A175" s="27">
        <v>3</v>
      </c>
      <c r="B175" s="61">
        <v>0.22569444444444445</v>
      </c>
      <c r="C175" s="61">
        <v>0.25</v>
      </c>
      <c r="D175" s="77">
        <f t="shared" si="32"/>
        <v>2.4305555555555552E-2</v>
      </c>
      <c r="E175" s="59">
        <v>1</v>
      </c>
      <c r="F175" s="29" t="s">
        <v>28</v>
      </c>
      <c r="G175" s="226">
        <f t="shared" si="25"/>
        <v>32709</v>
      </c>
      <c r="H175" s="30" t="s">
        <v>61</v>
      </c>
      <c r="I175" s="34" t="s">
        <v>10</v>
      </c>
      <c r="J175" s="34" t="s">
        <v>11</v>
      </c>
      <c r="K175" s="55">
        <v>32709</v>
      </c>
      <c r="L175" s="32">
        <f t="shared" si="33"/>
        <v>32709</v>
      </c>
      <c r="M175" s="145">
        <v>45484</v>
      </c>
    </row>
    <row r="176" spans="1:13" s="39" customFormat="1" ht="12" x14ac:dyDescent="0.25">
      <c r="A176" s="27">
        <v>4</v>
      </c>
      <c r="B176" s="61">
        <v>0.25</v>
      </c>
      <c r="C176" s="61">
        <v>0.2986111111111111</v>
      </c>
      <c r="D176" s="77">
        <f t="shared" si="32"/>
        <v>4.8611111111111105E-2</v>
      </c>
      <c r="E176" s="59">
        <v>2</v>
      </c>
      <c r="F176" s="29" t="s">
        <v>85</v>
      </c>
      <c r="G176" s="226">
        <f t="shared" si="25"/>
        <v>19981</v>
      </c>
      <c r="H176" s="30" t="s">
        <v>61</v>
      </c>
      <c r="I176" s="34" t="s">
        <v>17</v>
      </c>
      <c r="J176" s="34" t="s">
        <v>18</v>
      </c>
      <c r="K176" s="60">
        <v>19981</v>
      </c>
      <c r="L176" s="32">
        <f t="shared" si="33"/>
        <v>39962</v>
      </c>
      <c r="M176" s="145">
        <v>45484</v>
      </c>
    </row>
    <row r="177" spans="1:15" s="39" customFormat="1" ht="12" x14ac:dyDescent="0.25">
      <c r="A177" s="27">
        <v>5</v>
      </c>
      <c r="B177" s="61">
        <v>0.25</v>
      </c>
      <c r="C177" s="61">
        <v>0.36458333333333331</v>
      </c>
      <c r="D177" s="77">
        <f t="shared" si="32"/>
        <v>0.11458333333333331</v>
      </c>
      <c r="E177" s="59">
        <v>3</v>
      </c>
      <c r="F177" s="29" t="s">
        <v>85</v>
      </c>
      <c r="G177" s="226">
        <f t="shared" si="25"/>
        <v>19981</v>
      </c>
      <c r="H177" s="30" t="s">
        <v>61</v>
      </c>
      <c r="I177" s="34" t="s">
        <v>101</v>
      </c>
      <c r="J177" s="34" t="s">
        <v>102</v>
      </c>
      <c r="K177" s="60">
        <v>19981</v>
      </c>
      <c r="L177" s="32">
        <f t="shared" si="33"/>
        <v>59943</v>
      </c>
      <c r="M177" s="145">
        <v>45484</v>
      </c>
    </row>
    <row r="178" spans="1:15" s="39" customFormat="1" ht="12.75" x14ac:dyDescent="0.25">
      <c r="A178" s="27">
        <v>6</v>
      </c>
      <c r="B178" s="61">
        <v>0.8125</v>
      </c>
      <c r="C178" s="61">
        <v>0.93263888888888891</v>
      </c>
      <c r="D178" s="77">
        <f t="shared" si="32"/>
        <v>0.12013888888888891</v>
      </c>
      <c r="E178" s="59">
        <v>3</v>
      </c>
      <c r="F178" s="29" t="s">
        <v>28</v>
      </c>
      <c r="G178" s="226">
        <f t="shared" si="25"/>
        <v>32709</v>
      </c>
      <c r="H178" s="30" t="s">
        <v>61</v>
      </c>
      <c r="I178" s="31" t="s">
        <v>10</v>
      </c>
      <c r="J178" s="31" t="s">
        <v>11</v>
      </c>
      <c r="K178" s="55">
        <v>32709</v>
      </c>
      <c r="L178" s="32">
        <f t="shared" si="33"/>
        <v>98127</v>
      </c>
      <c r="M178" s="145">
        <v>45484</v>
      </c>
    </row>
    <row r="179" spans="1:15" s="39" customFormat="1" ht="12.75" x14ac:dyDescent="0.25">
      <c r="A179" s="27">
        <v>7</v>
      </c>
      <c r="B179" s="61">
        <v>0.875</v>
      </c>
      <c r="C179" s="61">
        <v>0.9375</v>
      </c>
      <c r="D179" s="77">
        <f t="shared" si="32"/>
        <v>6.25E-2</v>
      </c>
      <c r="E179" s="59">
        <v>2</v>
      </c>
      <c r="F179" s="29" t="s">
        <v>28</v>
      </c>
      <c r="G179" s="226">
        <f t="shared" si="25"/>
        <v>32709</v>
      </c>
      <c r="H179" s="30" t="s">
        <v>61</v>
      </c>
      <c r="I179" s="31" t="s">
        <v>105</v>
      </c>
      <c r="J179" s="31" t="s">
        <v>92</v>
      </c>
      <c r="K179" s="55">
        <v>32709</v>
      </c>
      <c r="L179" s="32">
        <f t="shared" si="33"/>
        <v>65418</v>
      </c>
      <c r="M179" s="145">
        <v>45484</v>
      </c>
    </row>
    <row r="180" spans="1:15" s="39" customFormat="1" ht="12.75" x14ac:dyDescent="0.25">
      <c r="A180" s="27">
        <v>8</v>
      </c>
      <c r="B180" s="61">
        <v>0.83333333333333337</v>
      </c>
      <c r="C180" s="61">
        <v>0.99652777777777779</v>
      </c>
      <c r="D180" s="77">
        <f t="shared" si="32"/>
        <v>0.16319444444444442</v>
      </c>
      <c r="E180" s="59">
        <v>4</v>
      </c>
      <c r="F180" s="29" t="s">
        <v>28</v>
      </c>
      <c r="G180" s="226">
        <f t="shared" si="25"/>
        <v>32709</v>
      </c>
      <c r="H180" s="30" t="s">
        <v>61</v>
      </c>
      <c r="I180" s="34" t="s">
        <v>67</v>
      </c>
      <c r="J180" s="34" t="s">
        <v>68</v>
      </c>
      <c r="K180" s="55">
        <v>32709</v>
      </c>
      <c r="L180" s="32">
        <f t="shared" si="33"/>
        <v>130836</v>
      </c>
      <c r="M180" s="145">
        <v>45484</v>
      </c>
    </row>
    <row r="181" spans="1:15" s="39" customFormat="1" ht="12.75" x14ac:dyDescent="0.25">
      <c r="A181" s="27">
        <v>9</v>
      </c>
      <c r="B181" s="61">
        <v>0.89583333333333337</v>
      </c>
      <c r="C181" s="61">
        <v>0.92708333333333337</v>
      </c>
      <c r="D181" s="77">
        <f t="shared" si="32"/>
        <v>3.125E-2</v>
      </c>
      <c r="E181" s="59">
        <v>1</v>
      </c>
      <c r="F181" s="29" t="s">
        <v>28</v>
      </c>
      <c r="G181" s="226">
        <f t="shared" si="25"/>
        <v>32709</v>
      </c>
      <c r="H181" s="30" t="s">
        <v>61</v>
      </c>
      <c r="I181" s="34" t="s">
        <v>69</v>
      </c>
      <c r="J181" s="34" t="s">
        <v>70</v>
      </c>
      <c r="K181" s="55">
        <v>32709</v>
      </c>
      <c r="L181" s="32">
        <f t="shared" si="33"/>
        <v>32709</v>
      </c>
      <c r="M181" s="145">
        <v>45484</v>
      </c>
    </row>
    <row r="182" spans="1:15" s="39" customFormat="1" ht="12" x14ac:dyDescent="0.25">
      <c r="A182" s="27">
        <v>10</v>
      </c>
      <c r="B182" s="61">
        <v>0.625</v>
      </c>
      <c r="C182" s="61">
        <v>0.875</v>
      </c>
      <c r="D182" s="77">
        <f t="shared" si="32"/>
        <v>0.25</v>
      </c>
      <c r="E182" s="59">
        <v>6</v>
      </c>
      <c r="F182" s="29" t="s">
        <v>85</v>
      </c>
      <c r="G182" s="226">
        <f t="shared" si="25"/>
        <v>19981</v>
      </c>
      <c r="H182" s="30" t="s">
        <v>61</v>
      </c>
      <c r="I182" s="34" t="s">
        <v>15</v>
      </c>
      <c r="J182" s="34" t="s">
        <v>16</v>
      </c>
      <c r="K182" s="60">
        <v>19981</v>
      </c>
      <c r="L182" s="32">
        <f>K182*E182</f>
        <v>119886</v>
      </c>
      <c r="M182" s="145">
        <v>45484</v>
      </c>
    </row>
    <row r="183" spans="1:15" s="39" customFormat="1" ht="12.75" x14ac:dyDescent="0.25">
      <c r="A183" s="27">
        <v>11</v>
      </c>
      <c r="B183" s="61">
        <v>0.875</v>
      </c>
      <c r="C183" s="61">
        <v>0.9375</v>
      </c>
      <c r="D183" s="77">
        <f t="shared" si="32"/>
        <v>6.25E-2</v>
      </c>
      <c r="E183" s="59">
        <v>2</v>
      </c>
      <c r="F183" s="29" t="s">
        <v>28</v>
      </c>
      <c r="G183" s="226">
        <f t="shared" si="25"/>
        <v>32709</v>
      </c>
      <c r="H183" s="30" t="s">
        <v>61</v>
      </c>
      <c r="I183" s="34" t="s">
        <v>15</v>
      </c>
      <c r="J183" s="34" t="s">
        <v>173</v>
      </c>
      <c r="K183" s="55">
        <v>32709</v>
      </c>
      <c r="L183" s="32">
        <f>K183*E183</f>
        <v>65418</v>
      </c>
      <c r="M183" s="145">
        <v>45484</v>
      </c>
    </row>
    <row r="184" spans="1:15" x14ac:dyDescent="0.25">
      <c r="A184" s="15"/>
      <c r="B184" s="16"/>
      <c r="C184" s="16"/>
      <c r="D184" s="16"/>
      <c r="E184" s="16"/>
      <c r="F184" s="16"/>
      <c r="G184" s="226">
        <f t="shared" si="25"/>
        <v>0</v>
      </c>
      <c r="H184" s="16"/>
      <c r="I184" s="16"/>
      <c r="J184" s="16"/>
      <c r="K184" s="17"/>
      <c r="L184" s="23">
        <f>SUM(L173:L183)</f>
        <v>743135</v>
      </c>
      <c r="M184" s="11" t="s">
        <v>226</v>
      </c>
      <c r="N184" s="11" t="s">
        <v>238</v>
      </c>
      <c r="O184" s="11" t="s">
        <v>242</v>
      </c>
    </row>
    <row r="185" spans="1:15" ht="21" customHeight="1" x14ac:dyDescent="0.25">
      <c r="A185" s="146" t="s">
        <v>45</v>
      </c>
      <c r="B185" s="147"/>
      <c r="C185" s="147"/>
      <c r="D185" s="147"/>
      <c r="E185" s="147"/>
      <c r="F185" s="147"/>
      <c r="G185" s="226">
        <f t="shared" si="25"/>
        <v>0</v>
      </c>
      <c r="H185" s="147"/>
      <c r="I185" s="147"/>
      <c r="J185" s="147"/>
      <c r="K185" s="147"/>
      <c r="L185" s="148"/>
      <c r="M185" s="11" t="s">
        <v>226</v>
      </c>
    </row>
    <row r="186" spans="1:15" ht="25.5" x14ac:dyDescent="0.25">
      <c r="A186" s="1" t="s">
        <v>0</v>
      </c>
      <c r="B186" s="2" t="s">
        <v>1</v>
      </c>
      <c r="C186" s="2" t="s">
        <v>2</v>
      </c>
      <c r="D186" s="2" t="s">
        <v>3</v>
      </c>
      <c r="E186" s="2" t="s">
        <v>140</v>
      </c>
      <c r="F186" s="2" t="s">
        <v>63</v>
      </c>
      <c r="G186" s="226" t="str">
        <f t="shared" si="25"/>
        <v xml:space="preserve">VALOR UNITARIO </v>
      </c>
      <c r="H186" s="2" t="s">
        <v>62</v>
      </c>
      <c r="I186" s="2" t="s">
        <v>5</v>
      </c>
      <c r="J186" s="2" t="s">
        <v>6</v>
      </c>
      <c r="K186" s="3" t="s">
        <v>7</v>
      </c>
      <c r="L186" s="3" t="s">
        <v>8</v>
      </c>
      <c r="M186" s="11" t="s">
        <v>226</v>
      </c>
    </row>
    <row r="187" spans="1:15" s="39" customFormat="1" ht="12.75" x14ac:dyDescent="0.25">
      <c r="A187" s="27">
        <v>1</v>
      </c>
      <c r="B187" s="61">
        <v>0.20138888888888887</v>
      </c>
      <c r="C187" s="61">
        <v>0.25</v>
      </c>
      <c r="D187" s="77">
        <f t="shared" ref="D187:D195" si="34">IF(C187&lt;B187,C187-B187+24,C187-B187)</f>
        <v>4.8611111111111133E-2</v>
      </c>
      <c r="E187" s="59">
        <v>2</v>
      </c>
      <c r="F187" s="29" t="s">
        <v>28</v>
      </c>
      <c r="G187" s="226">
        <f t="shared" si="25"/>
        <v>32709</v>
      </c>
      <c r="H187" s="30" t="s">
        <v>61</v>
      </c>
      <c r="I187" s="34" t="s">
        <v>67</v>
      </c>
      <c r="J187" s="34" t="s">
        <v>68</v>
      </c>
      <c r="K187" s="55">
        <v>32709</v>
      </c>
      <c r="L187" s="32">
        <f>K187*E187</f>
        <v>65418</v>
      </c>
      <c r="M187" s="145">
        <v>45485</v>
      </c>
    </row>
    <row r="188" spans="1:15" s="39" customFormat="1" ht="12.75" x14ac:dyDescent="0.25">
      <c r="A188" s="27">
        <v>2</v>
      </c>
      <c r="B188" s="61">
        <v>0.20138888888888887</v>
      </c>
      <c r="C188" s="61">
        <v>0.25</v>
      </c>
      <c r="D188" s="77">
        <f t="shared" si="34"/>
        <v>4.8611111111111133E-2</v>
      </c>
      <c r="E188" s="59">
        <v>2</v>
      </c>
      <c r="F188" s="29" t="s">
        <v>28</v>
      </c>
      <c r="G188" s="226">
        <f t="shared" si="25"/>
        <v>32709</v>
      </c>
      <c r="H188" s="30" t="s">
        <v>61</v>
      </c>
      <c r="I188" s="34" t="s">
        <v>26</v>
      </c>
      <c r="J188" s="34" t="s">
        <v>106</v>
      </c>
      <c r="K188" s="55">
        <v>32709</v>
      </c>
      <c r="L188" s="32">
        <f t="shared" ref="L188:L195" si="35">K188*E188</f>
        <v>65418</v>
      </c>
      <c r="M188" s="145">
        <v>45485</v>
      </c>
    </row>
    <row r="189" spans="1:15" s="39" customFormat="1" ht="12.75" x14ac:dyDescent="0.25">
      <c r="A189" s="27">
        <v>3</v>
      </c>
      <c r="B189" s="61">
        <v>0.21527777777777779</v>
      </c>
      <c r="C189" s="61">
        <v>0.25</v>
      </c>
      <c r="D189" s="77">
        <f t="shared" si="34"/>
        <v>3.472222222222221E-2</v>
      </c>
      <c r="E189" s="59">
        <v>1</v>
      </c>
      <c r="F189" s="29" t="s">
        <v>28</v>
      </c>
      <c r="G189" s="226">
        <f t="shared" si="25"/>
        <v>32709</v>
      </c>
      <c r="H189" s="30" t="s">
        <v>61</v>
      </c>
      <c r="I189" s="34" t="s">
        <v>71</v>
      </c>
      <c r="J189" s="34" t="s">
        <v>72</v>
      </c>
      <c r="K189" s="55">
        <v>32709</v>
      </c>
      <c r="L189" s="32">
        <f t="shared" si="35"/>
        <v>32709</v>
      </c>
      <c r="M189" s="145">
        <v>45485</v>
      </c>
    </row>
    <row r="190" spans="1:15" s="39" customFormat="1" ht="12" x14ac:dyDescent="0.25">
      <c r="A190" s="27">
        <v>4</v>
      </c>
      <c r="B190" s="61">
        <v>0.25</v>
      </c>
      <c r="C190" s="61">
        <v>0.30555555555555552</v>
      </c>
      <c r="D190" s="77">
        <f t="shared" si="34"/>
        <v>5.5555555555555525E-2</v>
      </c>
      <c r="E190" s="59">
        <v>2</v>
      </c>
      <c r="F190" s="29" t="s">
        <v>85</v>
      </c>
      <c r="G190" s="226">
        <f t="shared" si="25"/>
        <v>19981</v>
      </c>
      <c r="H190" s="30" t="s">
        <v>61</v>
      </c>
      <c r="I190" s="34" t="s">
        <v>26</v>
      </c>
      <c r="J190" s="34" t="s">
        <v>106</v>
      </c>
      <c r="K190" s="60">
        <v>19981</v>
      </c>
      <c r="L190" s="32">
        <f t="shared" si="35"/>
        <v>39962</v>
      </c>
      <c r="M190" s="145">
        <v>45485</v>
      </c>
    </row>
    <row r="191" spans="1:15" s="39" customFormat="1" ht="12" x14ac:dyDescent="0.25">
      <c r="A191" s="27">
        <v>5</v>
      </c>
      <c r="B191" s="61">
        <v>0.25</v>
      </c>
      <c r="C191" s="61">
        <v>0.3125</v>
      </c>
      <c r="D191" s="77">
        <f t="shared" si="34"/>
        <v>6.25E-2</v>
      </c>
      <c r="E191" s="59">
        <v>2</v>
      </c>
      <c r="F191" s="29" t="s">
        <v>85</v>
      </c>
      <c r="G191" s="226">
        <f t="shared" si="25"/>
        <v>19981</v>
      </c>
      <c r="H191" s="30" t="s">
        <v>61</v>
      </c>
      <c r="I191" s="34" t="s">
        <v>71</v>
      </c>
      <c r="J191" s="34" t="s">
        <v>72</v>
      </c>
      <c r="K191" s="60">
        <v>19981</v>
      </c>
      <c r="L191" s="32">
        <f t="shared" si="35"/>
        <v>39962</v>
      </c>
      <c r="M191" s="145">
        <v>45485</v>
      </c>
    </row>
    <row r="192" spans="1:15" ht="12" customHeight="1" x14ac:dyDescent="0.25">
      <c r="A192" s="27">
        <v>6</v>
      </c>
      <c r="B192" s="61">
        <v>0.79166666666666663</v>
      </c>
      <c r="C192" s="61">
        <v>0.95833333333333337</v>
      </c>
      <c r="D192" s="77">
        <f t="shared" si="34"/>
        <v>0.16666666666666674</v>
      </c>
      <c r="E192" s="59">
        <v>4</v>
      </c>
      <c r="F192" s="29" t="s">
        <v>28</v>
      </c>
      <c r="G192" s="226">
        <f t="shared" si="25"/>
        <v>32709</v>
      </c>
      <c r="H192" s="30" t="s">
        <v>61</v>
      </c>
      <c r="I192" s="34" t="s">
        <v>22</v>
      </c>
      <c r="J192" s="34" t="s">
        <v>9</v>
      </c>
      <c r="K192" s="55">
        <v>32709</v>
      </c>
      <c r="L192" s="32">
        <f t="shared" si="35"/>
        <v>130836</v>
      </c>
      <c r="M192" s="145">
        <v>45485</v>
      </c>
    </row>
    <row r="193" spans="1:13" s="39" customFormat="1" ht="12.75" x14ac:dyDescent="0.25">
      <c r="A193" s="27">
        <v>8</v>
      </c>
      <c r="B193" s="61">
        <v>0.88888888888888884</v>
      </c>
      <c r="C193" s="61">
        <v>0.97916666666666663</v>
      </c>
      <c r="D193" s="77">
        <f t="shared" si="34"/>
        <v>9.027777777777779E-2</v>
      </c>
      <c r="E193" s="59">
        <v>3</v>
      </c>
      <c r="F193" s="29" t="s">
        <v>28</v>
      </c>
      <c r="G193" s="226">
        <f t="shared" si="25"/>
        <v>32709</v>
      </c>
      <c r="H193" s="30" t="s">
        <v>61</v>
      </c>
      <c r="I193" s="34" t="s">
        <v>67</v>
      </c>
      <c r="J193" s="34" t="s">
        <v>68</v>
      </c>
      <c r="K193" s="55">
        <v>32709</v>
      </c>
      <c r="L193" s="32">
        <f t="shared" si="35"/>
        <v>98127</v>
      </c>
      <c r="M193" s="145">
        <v>45485</v>
      </c>
    </row>
    <row r="194" spans="1:13" s="39" customFormat="1" ht="12.75" x14ac:dyDescent="0.25">
      <c r="A194" s="27">
        <v>7</v>
      </c>
      <c r="B194" s="61">
        <v>0.875</v>
      </c>
      <c r="C194" s="61">
        <v>0.95833333333333337</v>
      </c>
      <c r="D194" s="77">
        <f>IF(C194&lt;B194,C194-B194+24,C194-B194)</f>
        <v>8.333333333333337E-2</v>
      </c>
      <c r="E194" s="59">
        <v>2</v>
      </c>
      <c r="F194" s="29" t="s">
        <v>28</v>
      </c>
      <c r="G194" s="226">
        <f t="shared" si="25"/>
        <v>32709</v>
      </c>
      <c r="H194" s="30" t="s">
        <v>61</v>
      </c>
      <c r="I194" s="34" t="s">
        <v>30</v>
      </c>
      <c r="J194" s="34" t="s">
        <v>31</v>
      </c>
      <c r="K194" s="55">
        <v>32709</v>
      </c>
      <c r="L194" s="32">
        <f>K194*E194</f>
        <v>65418</v>
      </c>
      <c r="M194" s="145">
        <v>45485</v>
      </c>
    </row>
    <row r="195" spans="1:13" s="39" customFormat="1" ht="12.75" x14ac:dyDescent="0.25">
      <c r="A195" s="27">
        <v>9</v>
      </c>
      <c r="B195" s="61">
        <v>0.89583333333333337</v>
      </c>
      <c r="C195" s="61">
        <v>0.96736111111111101</v>
      </c>
      <c r="D195" s="77">
        <f t="shared" si="34"/>
        <v>7.1527777777777635E-2</v>
      </c>
      <c r="E195" s="59">
        <v>2</v>
      </c>
      <c r="F195" s="29" t="s">
        <v>28</v>
      </c>
      <c r="G195" s="226">
        <f t="shared" si="25"/>
        <v>32709</v>
      </c>
      <c r="H195" s="30" t="s">
        <v>61</v>
      </c>
      <c r="I195" s="34" t="s">
        <v>69</v>
      </c>
      <c r="J195" s="34" t="s">
        <v>70</v>
      </c>
      <c r="K195" s="55">
        <v>32709</v>
      </c>
      <c r="L195" s="32">
        <f t="shared" si="35"/>
        <v>65418</v>
      </c>
      <c r="M195" s="145">
        <v>45485</v>
      </c>
    </row>
    <row r="196" spans="1:13" x14ac:dyDescent="0.25">
      <c r="A196" s="15"/>
      <c r="B196" s="16"/>
      <c r="C196" s="16"/>
      <c r="D196" s="16"/>
      <c r="E196" s="16"/>
      <c r="F196" s="16"/>
      <c r="G196" s="226">
        <f t="shared" si="25"/>
        <v>0</v>
      </c>
      <c r="H196" s="16"/>
      <c r="I196" s="16"/>
      <c r="J196" s="185"/>
      <c r="K196" s="186"/>
      <c r="L196" s="23">
        <f>SUM(L187:L195)</f>
        <v>603268</v>
      </c>
      <c r="M196" s="11" t="s">
        <v>226</v>
      </c>
    </row>
    <row r="197" spans="1:13" ht="21" customHeight="1" x14ac:dyDescent="0.25">
      <c r="A197" s="146" t="s">
        <v>46</v>
      </c>
      <c r="B197" s="147"/>
      <c r="C197" s="147"/>
      <c r="D197" s="147"/>
      <c r="E197" s="147"/>
      <c r="F197" s="147"/>
      <c r="G197" s="226">
        <f t="shared" si="25"/>
        <v>0</v>
      </c>
      <c r="H197" s="147"/>
      <c r="I197" s="147"/>
      <c r="J197" s="147"/>
      <c r="K197" s="147"/>
      <c r="L197" s="148"/>
      <c r="M197" s="11" t="s">
        <v>226</v>
      </c>
    </row>
    <row r="198" spans="1:13" ht="25.5" x14ac:dyDescent="0.25">
      <c r="A198" s="1" t="s">
        <v>0</v>
      </c>
      <c r="B198" s="2" t="s">
        <v>1</v>
      </c>
      <c r="C198" s="2" t="s">
        <v>2</v>
      </c>
      <c r="D198" s="2" t="s">
        <v>3</v>
      </c>
      <c r="E198" s="2" t="s">
        <v>140</v>
      </c>
      <c r="F198" s="2" t="s">
        <v>63</v>
      </c>
      <c r="G198" s="226" t="str">
        <f t="shared" si="25"/>
        <v xml:space="preserve">VALOR UNITARIO </v>
      </c>
      <c r="H198" s="2" t="s">
        <v>62</v>
      </c>
      <c r="I198" s="2" t="s">
        <v>5</v>
      </c>
      <c r="J198" s="2" t="s">
        <v>6</v>
      </c>
      <c r="K198" s="3" t="s">
        <v>7</v>
      </c>
      <c r="L198" s="3" t="s">
        <v>8</v>
      </c>
      <c r="M198" s="11" t="s">
        <v>226</v>
      </c>
    </row>
    <row r="199" spans="1:13" s="39" customFormat="1" ht="12.75" x14ac:dyDescent="0.25">
      <c r="A199" s="27">
        <v>1</v>
      </c>
      <c r="B199" s="61">
        <v>0.20138888888888887</v>
      </c>
      <c r="C199" s="61">
        <v>0.27430555555555552</v>
      </c>
      <c r="D199" s="77">
        <f t="shared" ref="D199:D208" si="36">IF(C199&lt;B199,C199-B199+24,C199-B199)</f>
        <v>7.2916666666666657E-2</v>
      </c>
      <c r="E199" s="59">
        <v>2</v>
      </c>
      <c r="F199" s="29" t="s">
        <v>28</v>
      </c>
      <c r="G199" s="226">
        <f t="shared" si="25"/>
        <v>32709</v>
      </c>
      <c r="H199" s="30" t="s">
        <v>61</v>
      </c>
      <c r="I199" s="34" t="s">
        <v>107</v>
      </c>
      <c r="J199" s="34" t="s">
        <v>108</v>
      </c>
      <c r="K199" s="55">
        <v>32709</v>
      </c>
      <c r="L199" s="32">
        <f>K199*E199</f>
        <v>65418</v>
      </c>
      <c r="M199" s="145">
        <v>45486</v>
      </c>
    </row>
    <row r="200" spans="1:13" s="39" customFormat="1" ht="12.75" x14ac:dyDescent="0.25">
      <c r="A200" s="27">
        <v>2</v>
      </c>
      <c r="B200" s="61">
        <v>0.21875</v>
      </c>
      <c r="C200" s="61">
        <v>0.25</v>
      </c>
      <c r="D200" s="77">
        <f t="shared" si="36"/>
        <v>3.125E-2</v>
      </c>
      <c r="E200" s="59">
        <v>1</v>
      </c>
      <c r="F200" s="29" t="s">
        <v>28</v>
      </c>
      <c r="G200" s="226">
        <f t="shared" si="25"/>
        <v>32709</v>
      </c>
      <c r="H200" s="30" t="s">
        <v>61</v>
      </c>
      <c r="I200" s="34" t="s">
        <v>96</v>
      </c>
      <c r="J200" s="34" t="s">
        <v>97</v>
      </c>
      <c r="K200" s="55">
        <v>32709</v>
      </c>
      <c r="L200" s="32">
        <f t="shared" ref="L200:L208" si="37">K200*E200</f>
        <v>32709</v>
      </c>
      <c r="M200" s="145">
        <v>45486</v>
      </c>
    </row>
    <row r="201" spans="1:13" s="39" customFormat="1" ht="12" x14ac:dyDescent="0.25">
      <c r="A201" s="27">
        <v>3</v>
      </c>
      <c r="B201" s="61">
        <v>0.58333333333333337</v>
      </c>
      <c r="C201" s="61">
        <v>0.625</v>
      </c>
      <c r="D201" s="77">
        <f t="shared" si="36"/>
        <v>4.166666666666663E-2</v>
      </c>
      <c r="E201" s="59">
        <v>1</v>
      </c>
      <c r="F201" s="29" t="s">
        <v>85</v>
      </c>
      <c r="G201" s="226">
        <f t="shared" si="25"/>
        <v>19981</v>
      </c>
      <c r="H201" s="30" t="s">
        <v>61</v>
      </c>
      <c r="I201" s="34" t="s">
        <v>15</v>
      </c>
      <c r="J201" s="34" t="s">
        <v>16</v>
      </c>
      <c r="K201" s="60">
        <v>19981</v>
      </c>
      <c r="L201" s="32">
        <f t="shared" si="37"/>
        <v>19981</v>
      </c>
      <c r="M201" s="145">
        <v>45486</v>
      </c>
    </row>
    <row r="202" spans="1:13" s="39" customFormat="1" ht="12" x14ac:dyDescent="0.25">
      <c r="A202" s="27">
        <v>4</v>
      </c>
      <c r="B202" s="61">
        <v>0.25</v>
      </c>
      <c r="C202" s="61">
        <v>0.35000000000000003</v>
      </c>
      <c r="D202" s="77">
        <f t="shared" si="36"/>
        <v>0.10000000000000003</v>
      </c>
      <c r="E202" s="59">
        <v>3</v>
      </c>
      <c r="F202" s="29" t="s">
        <v>85</v>
      </c>
      <c r="G202" s="226">
        <f t="shared" si="25"/>
        <v>19981</v>
      </c>
      <c r="H202" s="30" t="s">
        <v>61</v>
      </c>
      <c r="I202" s="34" t="s">
        <v>107</v>
      </c>
      <c r="J202" s="34" t="s">
        <v>108</v>
      </c>
      <c r="K202" s="60">
        <v>19981</v>
      </c>
      <c r="L202" s="32">
        <f t="shared" si="37"/>
        <v>59943</v>
      </c>
      <c r="M202" s="145">
        <v>45486</v>
      </c>
    </row>
    <row r="203" spans="1:13" s="39" customFormat="1" ht="12" x14ac:dyDescent="0.25">
      <c r="A203" s="27">
        <v>5</v>
      </c>
      <c r="B203" s="61">
        <v>0.25</v>
      </c>
      <c r="C203" s="61">
        <v>0.30416666666666664</v>
      </c>
      <c r="D203" s="77">
        <f t="shared" si="36"/>
        <v>5.4166666666666641E-2</v>
      </c>
      <c r="E203" s="59">
        <v>2</v>
      </c>
      <c r="F203" s="29" t="s">
        <v>85</v>
      </c>
      <c r="G203" s="226">
        <f t="shared" si="25"/>
        <v>19981</v>
      </c>
      <c r="H203" s="30" t="s">
        <v>61</v>
      </c>
      <c r="I203" s="34" t="s">
        <v>96</v>
      </c>
      <c r="J203" s="34" t="s">
        <v>97</v>
      </c>
      <c r="K203" s="60">
        <v>19981</v>
      </c>
      <c r="L203" s="32">
        <f t="shared" si="37"/>
        <v>39962</v>
      </c>
      <c r="M203" s="145">
        <v>45486</v>
      </c>
    </row>
    <row r="204" spans="1:13" s="39" customFormat="1" ht="12.75" x14ac:dyDescent="0.25">
      <c r="A204" s="27">
        <v>6</v>
      </c>
      <c r="B204" s="61">
        <v>0.875</v>
      </c>
      <c r="C204" s="61">
        <v>0.97916666666666663</v>
      </c>
      <c r="D204" s="77">
        <f t="shared" si="36"/>
        <v>0.10416666666666663</v>
      </c>
      <c r="E204" s="59">
        <v>3</v>
      </c>
      <c r="F204" s="29" t="s">
        <v>28</v>
      </c>
      <c r="G204" s="226">
        <f t="shared" si="25"/>
        <v>32709</v>
      </c>
      <c r="H204" s="30" t="s">
        <v>61</v>
      </c>
      <c r="I204" s="34" t="s">
        <v>107</v>
      </c>
      <c r="J204" s="34" t="s">
        <v>108</v>
      </c>
      <c r="K204" s="55">
        <v>32709</v>
      </c>
      <c r="L204" s="32">
        <f t="shared" si="37"/>
        <v>98127</v>
      </c>
      <c r="M204" s="145">
        <v>45486</v>
      </c>
    </row>
    <row r="205" spans="1:13" s="39" customFormat="1" ht="12.75" x14ac:dyDescent="0.25">
      <c r="A205" s="27">
        <v>7</v>
      </c>
      <c r="B205" s="61">
        <v>0.875</v>
      </c>
      <c r="C205" s="61">
        <v>0.91666666666666663</v>
      </c>
      <c r="D205" s="77">
        <f t="shared" si="36"/>
        <v>4.166666666666663E-2</v>
      </c>
      <c r="E205" s="59">
        <v>1</v>
      </c>
      <c r="F205" s="29" t="s">
        <v>28</v>
      </c>
      <c r="G205" s="226">
        <f t="shared" ref="G205:G268" si="38">+K205</f>
        <v>32709</v>
      </c>
      <c r="H205" s="30" t="s">
        <v>61</v>
      </c>
      <c r="I205" s="34" t="s">
        <v>69</v>
      </c>
      <c r="J205" s="34" t="s">
        <v>70</v>
      </c>
      <c r="K205" s="55">
        <v>32709</v>
      </c>
      <c r="L205" s="32">
        <f t="shared" si="37"/>
        <v>32709</v>
      </c>
      <c r="M205" s="145">
        <v>45486</v>
      </c>
    </row>
    <row r="206" spans="1:13" s="39" customFormat="1" ht="12.75" x14ac:dyDescent="0.25">
      <c r="A206" s="27">
        <v>8</v>
      </c>
      <c r="B206" s="61">
        <v>0.95833333333333337</v>
      </c>
      <c r="C206" s="61">
        <v>2.0833333333333332E-2</v>
      </c>
      <c r="D206" s="77">
        <f t="shared" si="36"/>
        <v>23.0625</v>
      </c>
      <c r="E206" s="59">
        <v>2</v>
      </c>
      <c r="F206" s="29" t="s">
        <v>28</v>
      </c>
      <c r="G206" s="226">
        <f t="shared" si="38"/>
        <v>32709</v>
      </c>
      <c r="H206" s="30" t="s">
        <v>61</v>
      </c>
      <c r="I206" s="34" t="s">
        <v>107</v>
      </c>
      <c r="J206" s="34" t="s">
        <v>108</v>
      </c>
      <c r="K206" s="55">
        <v>32709</v>
      </c>
      <c r="L206" s="32">
        <f t="shared" si="37"/>
        <v>65418</v>
      </c>
      <c r="M206" s="145">
        <v>45486</v>
      </c>
    </row>
    <row r="207" spans="1:13" s="39" customFormat="1" ht="12.75" x14ac:dyDescent="0.25">
      <c r="A207" s="27">
        <v>9</v>
      </c>
      <c r="B207" s="61">
        <v>0.95833333333333337</v>
      </c>
      <c r="C207" s="61">
        <v>1.7361111111111112E-2</v>
      </c>
      <c r="D207" s="77">
        <f t="shared" si="36"/>
        <v>23.059027777777779</v>
      </c>
      <c r="E207" s="59">
        <v>2</v>
      </c>
      <c r="F207" s="29" t="s">
        <v>28</v>
      </c>
      <c r="G207" s="226">
        <f t="shared" si="38"/>
        <v>32709</v>
      </c>
      <c r="H207" s="30" t="s">
        <v>61</v>
      </c>
      <c r="I207" s="34" t="s">
        <v>96</v>
      </c>
      <c r="J207" s="34" t="s">
        <v>97</v>
      </c>
      <c r="K207" s="55">
        <v>32709</v>
      </c>
      <c r="L207" s="32">
        <f t="shared" si="37"/>
        <v>65418</v>
      </c>
      <c r="M207" s="145">
        <v>45486</v>
      </c>
    </row>
    <row r="208" spans="1:13" s="39" customFormat="1" ht="12.75" x14ac:dyDescent="0.25">
      <c r="A208" s="27">
        <v>10</v>
      </c>
      <c r="B208" s="61">
        <v>0.95833333333333337</v>
      </c>
      <c r="C208" s="61">
        <v>0</v>
      </c>
      <c r="D208" s="77">
        <f t="shared" si="36"/>
        <v>23.041666666666668</v>
      </c>
      <c r="E208" s="59">
        <v>1</v>
      </c>
      <c r="F208" s="29" t="s">
        <v>28</v>
      </c>
      <c r="G208" s="226">
        <f t="shared" si="38"/>
        <v>32709</v>
      </c>
      <c r="H208" s="30" t="s">
        <v>61</v>
      </c>
      <c r="I208" s="34" t="s">
        <v>22</v>
      </c>
      <c r="J208" s="34" t="s">
        <v>9</v>
      </c>
      <c r="K208" s="55">
        <v>32709</v>
      </c>
      <c r="L208" s="32">
        <f t="shared" si="37"/>
        <v>32709</v>
      </c>
      <c r="M208" s="145">
        <v>45486</v>
      </c>
    </row>
    <row r="209" spans="1:13" x14ac:dyDescent="0.25">
      <c r="A209" s="15"/>
      <c r="B209" s="16"/>
      <c r="C209" s="16"/>
      <c r="D209" s="16"/>
      <c r="E209" s="16"/>
      <c r="F209" s="16"/>
      <c r="G209" s="226">
        <f t="shared" si="38"/>
        <v>0</v>
      </c>
      <c r="H209" s="16"/>
      <c r="I209" s="16"/>
      <c r="J209" s="16"/>
      <c r="K209" s="17"/>
      <c r="L209" s="23">
        <f>SUM(L199:L208)</f>
        <v>512394</v>
      </c>
      <c r="M209" s="11" t="s">
        <v>226</v>
      </c>
    </row>
    <row r="210" spans="1:13" ht="21" customHeight="1" x14ac:dyDescent="0.25">
      <c r="A210" s="149" t="s">
        <v>47</v>
      </c>
      <c r="B210" s="150"/>
      <c r="C210" s="150"/>
      <c r="D210" s="150"/>
      <c r="E210" s="150"/>
      <c r="F210" s="150"/>
      <c r="G210" s="226">
        <f t="shared" si="38"/>
        <v>0</v>
      </c>
      <c r="H210" s="150"/>
      <c r="I210" s="150"/>
      <c r="J210" s="150"/>
      <c r="K210" s="150"/>
      <c r="L210" s="151"/>
      <c r="M210" s="11" t="s">
        <v>226</v>
      </c>
    </row>
    <row r="211" spans="1:13" ht="25.5" x14ac:dyDescent="0.25">
      <c r="A211" s="1" t="s">
        <v>0</v>
      </c>
      <c r="B211" s="2" t="s">
        <v>1</v>
      </c>
      <c r="C211" s="2" t="s">
        <v>2</v>
      </c>
      <c r="D211" s="2" t="s">
        <v>3</v>
      </c>
      <c r="E211" s="2" t="s">
        <v>140</v>
      </c>
      <c r="F211" s="2" t="s">
        <v>63</v>
      </c>
      <c r="G211" s="226" t="str">
        <f t="shared" si="38"/>
        <v xml:space="preserve">VALOR UNITARIO </v>
      </c>
      <c r="H211" s="2" t="s">
        <v>62</v>
      </c>
      <c r="I211" s="2" t="s">
        <v>5</v>
      </c>
      <c r="J211" s="2" t="s">
        <v>6</v>
      </c>
      <c r="K211" s="76" t="s">
        <v>7</v>
      </c>
      <c r="L211" s="76" t="s">
        <v>8</v>
      </c>
      <c r="M211" s="11" t="s">
        <v>226</v>
      </c>
    </row>
    <row r="212" spans="1:13" s="39" customFormat="1" ht="12" x14ac:dyDescent="0.25">
      <c r="A212" s="27">
        <v>1</v>
      </c>
      <c r="B212" s="61">
        <v>0.20138888888888887</v>
      </c>
      <c r="C212" s="61">
        <v>0.2638888888888889</v>
      </c>
      <c r="D212" s="77">
        <f t="shared" ref="D212:D229" si="39">IF(C212&lt;B212,C212-B212+24,C212-B212)</f>
        <v>6.2500000000000028E-2</v>
      </c>
      <c r="E212" s="59">
        <v>2</v>
      </c>
      <c r="F212" s="33" t="s">
        <v>75</v>
      </c>
      <c r="G212" s="226">
        <f t="shared" si="38"/>
        <v>46063</v>
      </c>
      <c r="H212" s="30" t="s">
        <v>61</v>
      </c>
      <c r="I212" s="70" t="s">
        <v>96</v>
      </c>
      <c r="J212" s="71" t="s">
        <v>97</v>
      </c>
      <c r="K212" s="58">
        <v>46063</v>
      </c>
      <c r="L212" s="52">
        <f>K212*E212</f>
        <v>92126</v>
      </c>
      <c r="M212" s="145">
        <v>45487</v>
      </c>
    </row>
    <row r="213" spans="1:13" s="39" customFormat="1" ht="12" x14ac:dyDescent="0.25">
      <c r="A213" s="27">
        <v>2</v>
      </c>
      <c r="B213" s="61">
        <v>0.20833333333333334</v>
      </c>
      <c r="C213" s="61">
        <v>0.25</v>
      </c>
      <c r="D213" s="77">
        <f t="shared" si="39"/>
        <v>4.1666666666666657E-2</v>
      </c>
      <c r="E213" s="59">
        <v>1</v>
      </c>
      <c r="F213" s="33" t="s">
        <v>75</v>
      </c>
      <c r="G213" s="226">
        <f t="shared" si="38"/>
        <v>46063</v>
      </c>
      <c r="H213" s="30" t="s">
        <v>61</v>
      </c>
      <c r="I213" s="46" t="s">
        <v>76</v>
      </c>
      <c r="J213" s="72" t="s">
        <v>77</v>
      </c>
      <c r="K213" s="58">
        <v>46063</v>
      </c>
      <c r="L213" s="52">
        <f t="shared" ref="L213:L229" si="40">K213*E213</f>
        <v>46063</v>
      </c>
      <c r="M213" s="145">
        <v>45487</v>
      </c>
    </row>
    <row r="214" spans="1:13" s="39" customFormat="1" ht="12" x14ac:dyDescent="0.25">
      <c r="A214" s="27">
        <v>3</v>
      </c>
      <c r="B214" s="61">
        <v>0.25</v>
      </c>
      <c r="C214" s="61">
        <v>0.30902777777777779</v>
      </c>
      <c r="D214" s="77">
        <f t="shared" si="39"/>
        <v>5.902777777777779E-2</v>
      </c>
      <c r="E214" s="59">
        <v>3</v>
      </c>
      <c r="F214" s="38" t="s">
        <v>110</v>
      </c>
      <c r="G214" s="226">
        <f t="shared" si="38"/>
        <v>33335</v>
      </c>
      <c r="H214" s="30" t="s">
        <v>61</v>
      </c>
      <c r="I214" s="46" t="s">
        <v>76</v>
      </c>
      <c r="J214" s="72" t="s">
        <v>155</v>
      </c>
      <c r="K214" s="52">
        <v>33335</v>
      </c>
      <c r="L214" s="52">
        <f t="shared" si="40"/>
        <v>100005</v>
      </c>
      <c r="M214" s="145">
        <v>45487</v>
      </c>
    </row>
    <row r="215" spans="1:13" s="39" customFormat="1" ht="12" x14ac:dyDescent="0.25">
      <c r="A215" s="27">
        <v>4</v>
      </c>
      <c r="B215" s="61">
        <v>0.22222222222222221</v>
      </c>
      <c r="C215" s="61">
        <v>0.25</v>
      </c>
      <c r="D215" s="77">
        <f t="shared" si="39"/>
        <v>2.777777777777779E-2</v>
      </c>
      <c r="E215" s="59">
        <v>1</v>
      </c>
      <c r="F215" s="33" t="s">
        <v>75</v>
      </c>
      <c r="G215" s="226">
        <f t="shared" si="38"/>
        <v>46063</v>
      </c>
      <c r="H215" s="30" t="s">
        <v>61</v>
      </c>
      <c r="I215" s="70" t="s">
        <v>65</v>
      </c>
      <c r="J215" s="71" t="s">
        <v>66</v>
      </c>
      <c r="K215" s="58">
        <v>46063</v>
      </c>
      <c r="L215" s="52">
        <f t="shared" si="40"/>
        <v>46063</v>
      </c>
      <c r="M215" s="145">
        <v>45487</v>
      </c>
    </row>
    <row r="216" spans="1:13" s="39" customFormat="1" ht="12" x14ac:dyDescent="0.25">
      <c r="A216" s="27">
        <v>5</v>
      </c>
      <c r="B216" s="61">
        <v>0.25</v>
      </c>
      <c r="C216" s="61">
        <v>0.3125</v>
      </c>
      <c r="D216" s="77">
        <f t="shared" si="39"/>
        <v>6.25E-2</v>
      </c>
      <c r="E216" s="59">
        <v>2</v>
      </c>
      <c r="F216" s="33" t="s">
        <v>75</v>
      </c>
      <c r="G216" s="226">
        <f t="shared" si="38"/>
        <v>46063</v>
      </c>
      <c r="H216" s="30" t="s">
        <v>61</v>
      </c>
      <c r="I216" s="70" t="s">
        <v>65</v>
      </c>
      <c r="J216" s="71" t="s">
        <v>154</v>
      </c>
      <c r="K216" s="58">
        <v>46063</v>
      </c>
      <c r="L216" s="52">
        <f t="shared" si="40"/>
        <v>92126</v>
      </c>
      <c r="M216" s="145">
        <v>45487</v>
      </c>
    </row>
    <row r="217" spans="1:13" s="39" customFormat="1" ht="12" x14ac:dyDescent="0.25">
      <c r="A217" s="27">
        <v>6</v>
      </c>
      <c r="B217" s="61">
        <v>0.25</v>
      </c>
      <c r="C217" s="61">
        <v>0.31944444444444448</v>
      </c>
      <c r="D217" s="77">
        <f t="shared" si="39"/>
        <v>6.9444444444444475E-2</v>
      </c>
      <c r="E217" s="59">
        <v>2</v>
      </c>
      <c r="F217" s="38" t="s">
        <v>110</v>
      </c>
      <c r="G217" s="226">
        <f t="shared" si="38"/>
        <v>33335</v>
      </c>
      <c r="H217" s="30" t="s">
        <v>61</v>
      </c>
      <c r="I217" s="70" t="s">
        <v>109</v>
      </c>
      <c r="J217" s="71" t="s">
        <v>95</v>
      </c>
      <c r="K217" s="52">
        <v>33335</v>
      </c>
      <c r="L217" s="52">
        <f t="shared" si="40"/>
        <v>66670</v>
      </c>
      <c r="M217" s="145">
        <v>45487</v>
      </c>
    </row>
    <row r="218" spans="1:13" s="39" customFormat="1" ht="12" x14ac:dyDescent="0.25">
      <c r="A218" s="27">
        <v>7</v>
      </c>
      <c r="B218" s="61">
        <v>0.23611111111111113</v>
      </c>
      <c r="C218" s="61">
        <v>0.25694444444444448</v>
      </c>
      <c r="D218" s="77">
        <f t="shared" si="39"/>
        <v>2.0833333333333343E-2</v>
      </c>
      <c r="E218" s="59">
        <v>1</v>
      </c>
      <c r="F218" s="38" t="s">
        <v>110</v>
      </c>
      <c r="G218" s="226">
        <f t="shared" si="38"/>
        <v>33335</v>
      </c>
      <c r="H218" s="30" t="s">
        <v>61</v>
      </c>
      <c r="I218" s="70" t="s">
        <v>107</v>
      </c>
      <c r="J218" s="71" t="s">
        <v>108</v>
      </c>
      <c r="K218" s="52">
        <v>33335</v>
      </c>
      <c r="L218" s="52">
        <f t="shared" si="40"/>
        <v>33335</v>
      </c>
      <c r="M218" s="145">
        <v>45487</v>
      </c>
    </row>
    <row r="219" spans="1:13" s="39" customFormat="1" ht="12" x14ac:dyDescent="0.25">
      <c r="A219" s="27">
        <v>8</v>
      </c>
      <c r="B219" s="61">
        <v>0.54166666666666663</v>
      </c>
      <c r="C219" s="61">
        <v>0.64583333333333337</v>
      </c>
      <c r="D219" s="77">
        <f t="shared" si="39"/>
        <v>0.10416666666666674</v>
      </c>
      <c r="E219" s="59">
        <v>3</v>
      </c>
      <c r="F219" s="38" t="s">
        <v>110</v>
      </c>
      <c r="G219" s="226">
        <f t="shared" si="38"/>
        <v>33335</v>
      </c>
      <c r="H219" s="30" t="s">
        <v>61</v>
      </c>
      <c r="I219" s="70" t="s">
        <v>73</v>
      </c>
      <c r="J219" s="71" t="s">
        <v>74</v>
      </c>
      <c r="K219" s="52">
        <v>33335</v>
      </c>
      <c r="L219" s="52">
        <f t="shared" si="40"/>
        <v>100005</v>
      </c>
      <c r="M219" s="145">
        <v>45487</v>
      </c>
    </row>
    <row r="220" spans="1:13" s="39" customFormat="1" ht="12" x14ac:dyDescent="0.25">
      <c r="A220" s="27">
        <v>9</v>
      </c>
      <c r="B220" s="61">
        <v>0.66666666666666663</v>
      </c>
      <c r="C220" s="61">
        <v>0.77430555555555547</v>
      </c>
      <c r="D220" s="77">
        <f t="shared" si="39"/>
        <v>0.10763888888888884</v>
      </c>
      <c r="E220" s="59">
        <v>3</v>
      </c>
      <c r="F220" s="38" t="s">
        <v>110</v>
      </c>
      <c r="G220" s="226">
        <f t="shared" si="38"/>
        <v>33335</v>
      </c>
      <c r="H220" s="30" t="s">
        <v>61</v>
      </c>
      <c r="I220" s="70" t="s">
        <v>109</v>
      </c>
      <c r="J220" s="71" t="s">
        <v>95</v>
      </c>
      <c r="K220" s="52">
        <v>33335</v>
      </c>
      <c r="L220" s="52">
        <f t="shared" si="40"/>
        <v>100005</v>
      </c>
      <c r="M220" s="145">
        <v>45487</v>
      </c>
    </row>
    <row r="221" spans="1:13" s="39" customFormat="1" ht="12" x14ac:dyDescent="0.25">
      <c r="A221" s="27">
        <v>10</v>
      </c>
      <c r="B221" s="61">
        <v>0.85416666666666663</v>
      </c>
      <c r="C221" s="61">
        <v>2.0833333333333332E-2</v>
      </c>
      <c r="D221" s="77">
        <f t="shared" si="39"/>
        <v>23.166666666666668</v>
      </c>
      <c r="E221" s="59">
        <v>4</v>
      </c>
      <c r="F221" s="33" t="s">
        <v>75</v>
      </c>
      <c r="G221" s="226">
        <f t="shared" si="38"/>
        <v>46063</v>
      </c>
      <c r="H221" s="30" t="s">
        <v>61</v>
      </c>
      <c r="I221" s="46" t="s">
        <v>69</v>
      </c>
      <c r="J221" s="71" t="s">
        <v>70</v>
      </c>
      <c r="K221" s="58">
        <v>46063</v>
      </c>
      <c r="L221" s="52">
        <f t="shared" si="40"/>
        <v>184252</v>
      </c>
      <c r="M221" s="145">
        <v>45487</v>
      </c>
    </row>
    <row r="222" spans="1:13" s="39" customFormat="1" ht="12" x14ac:dyDescent="0.25">
      <c r="A222" s="27">
        <v>11</v>
      </c>
      <c r="B222" s="61">
        <v>0.86805555555555547</v>
      </c>
      <c r="C222" s="61">
        <v>0</v>
      </c>
      <c r="D222" s="77">
        <f t="shared" si="39"/>
        <v>23.131944444444443</v>
      </c>
      <c r="E222" s="59">
        <v>4</v>
      </c>
      <c r="F222" s="33" t="s">
        <v>75</v>
      </c>
      <c r="G222" s="226">
        <f t="shared" si="38"/>
        <v>46063</v>
      </c>
      <c r="H222" s="30" t="s">
        <v>61</v>
      </c>
      <c r="I222" s="70" t="s">
        <v>73</v>
      </c>
      <c r="J222" s="71" t="s">
        <v>74</v>
      </c>
      <c r="K222" s="58">
        <v>46063</v>
      </c>
      <c r="L222" s="52">
        <f t="shared" si="40"/>
        <v>184252</v>
      </c>
      <c r="M222" s="145">
        <v>45487</v>
      </c>
    </row>
    <row r="223" spans="1:13" s="39" customFormat="1" ht="12" x14ac:dyDescent="0.25">
      <c r="A223" s="27">
        <v>12</v>
      </c>
      <c r="B223" s="61">
        <v>0.875</v>
      </c>
      <c r="C223" s="61">
        <v>0</v>
      </c>
      <c r="D223" s="77">
        <f t="shared" si="39"/>
        <v>23.125</v>
      </c>
      <c r="E223" s="59">
        <v>3</v>
      </c>
      <c r="F223" s="33" t="s">
        <v>75</v>
      </c>
      <c r="G223" s="226">
        <f t="shared" si="38"/>
        <v>46063</v>
      </c>
      <c r="H223" s="30" t="s">
        <v>61</v>
      </c>
      <c r="I223" s="70" t="s">
        <v>60</v>
      </c>
      <c r="J223" s="71" t="s">
        <v>59</v>
      </c>
      <c r="K223" s="58">
        <v>46063</v>
      </c>
      <c r="L223" s="52">
        <f t="shared" si="40"/>
        <v>138189</v>
      </c>
      <c r="M223" s="145">
        <v>45487</v>
      </c>
    </row>
    <row r="224" spans="1:13" s="39" customFormat="1" ht="12" x14ac:dyDescent="0.25">
      <c r="A224" s="27">
        <v>13</v>
      </c>
      <c r="B224" s="61">
        <v>0.95833333333333337</v>
      </c>
      <c r="C224" s="61">
        <v>1.5972222222222224E-2</v>
      </c>
      <c r="D224" s="77">
        <f t="shared" si="39"/>
        <v>23.057638888888889</v>
      </c>
      <c r="E224" s="59">
        <v>2</v>
      </c>
      <c r="F224" s="33" t="s">
        <v>75</v>
      </c>
      <c r="G224" s="226">
        <f t="shared" si="38"/>
        <v>46063</v>
      </c>
      <c r="H224" s="30" t="s">
        <v>61</v>
      </c>
      <c r="I224" s="70" t="s">
        <v>22</v>
      </c>
      <c r="J224" s="71" t="s">
        <v>9</v>
      </c>
      <c r="K224" s="58">
        <v>46063</v>
      </c>
      <c r="L224" s="52">
        <f t="shared" si="40"/>
        <v>92126</v>
      </c>
      <c r="M224" s="145">
        <v>45487</v>
      </c>
    </row>
    <row r="225" spans="1:13" s="39" customFormat="1" ht="12" x14ac:dyDescent="0.25">
      <c r="A225" s="27">
        <v>14</v>
      </c>
      <c r="B225" s="61">
        <v>0.85416666666666663</v>
      </c>
      <c r="C225" s="61">
        <v>2.0833333333333332E-2</v>
      </c>
      <c r="D225" s="77">
        <f t="shared" si="39"/>
        <v>23.166666666666668</v>
      </c>
      <c r="E225" s="59">
        <v>4</v>
      </c>
      <c r="F225" s="33" t="s">
        <v>75</v>
      </c>
      <c r="G225" s="226">
        <f t="shared" si="38"/>
        <v>46063</v>
      </c>
      <c r="H225" s="30" t="s">
        <v>61</v>
      </c>
      <c r="I225" s="70" t="s">
        <v>69</v>
      </c>
      <c r="J225" s="71" t="s">
        <v>70</v>
      </c>
      <c r="K225" s="58">
        <v>46063</v>
      </c>
      <c r="L225" s="52">
        <f t="shared" si="40"/>
        <v>184252</v>
      </c>
      <c r="M225" s="145">
        <v>45487</v>
      </c>
    </row>
    <row r="226" spans="1:13" s="39" customFormat="1" ht="12" x14ac:dyDescent="0.25">
      <c r="A226" s="27">
        <v>15</v>
      </c>
      <c r="B226" s="61">
        <v>0</v>
      </c>
      <c r="C226" s="61">
        <v>0</v>
      </c>
      <c r="D226" s="77">
        <f t="shared" si="39"/>
        <v>0</v>
      </c>
      <c r="E226" s="59">
        <v>1</v>
      </c>
      <c r="F226" s="33" t="s">
        <v>174</v>
      </c>
      <c r="G226" s="226">
        <f t="shared" si="38"/>
        <v>229492</v>
      </c>
      <c r="H226" s="30" t="s">
        <v>61</v>
      </c>
      <c r="I226" s="40" t="s">
        <v>175</v>
      </c>
      <c r="J226" s="41" t="s">
        <v>11</v>
      </c>
      <c r="K226" s="58">
        <v>229492</v>
      </c>
      <c r="L226" s="52">
        <f t="shared" si="40"/>
        <v>229492</v>
      </c>
      <c r="M226" s="145">
        <v>45487</v>
      </c>
    </row>
    <row r="227" spans="1:13" s="39" customFormat="1" ht="12" x14ac:dyDescent="0.25">
      <c r="A227" s="27">
        <v>16</v>
      </c>
      <c r="B227" s="61">
        <v>0</v>
      </c>
      <c r="C227" s="61">
        <v>0</v>
      </c>
      <c r="D227" s="77">
        <f t="shared" si="39"/>
        <v>0</v>
      </c>
      <c r="E227" s="59">
        <v>1</v>
      </c>
      <c r="F227" s="33" t="s">
        <v>174</v>
      </c>
      <c r="G227" s="226">
        <f t="shared" si="38"/>
        <v>229492</v>
      </c>
      <c r="H227" s="30" t="s">
        <v>61</v>
      </c>
      <c r="I227" s="40" t="s">
        <v>176</v>
      </c>
      <c r="J227" s="41" t="s">
        <v>177</v>
      </c>
      <c r="K227" s="58">
        <v>229492</v>
      </c>
      <c r="L227" s="52">
        <f t="shared" si="40"/>
        <v>229492</v>
      </c>
      <c r="M227" s="145">
        <v>45487</v>
      </c>
    </row>
    <row r="228" spans="1:13" s="39" customFormat="1" ht="12" x14ac:dyDescent="0.25">
      <c r="A228" s="27">
        <v>17</v>
      </c>
      <c r="B228" s="61">
        <v>0</v>
      </c>
      <c r="C228" s="61">
        <v>0</v>
      </c>
      <c r="D228" s="77">
        <f t="shared" si="39"/>
        <v>0</v>
      </c>
      <c r="E228" s="59">
        <v>1</v>
      </c>
      <c r="F228" s="33" t="s">
        <v>174</v>
      </c>
      <c r="G228" s="226">
        <f t="shared" si="38"/>
        <v>229492</v>
      </c>
      <c r="H228" s="30" t="s">
        <v>61</v>
      </c>
      <c r="I228" s="35" t="s">
        <v>107</v>
      </c>
      <c r="J228" s="41" t="s">
        <v>108</v>
      </c>
      <c r="K228" s="58">
        <v>229492</v>
      </c>
      <c r="L228" s="52">
        <f t="shared" si="40"/>
        <v>229492</v>
      </c>
      <c r="M228" s="145">
        <v>45487</v>
      </c>
    </row>
    <row r="229" spans="1:13" s="39" customFormat="1" ht="12" x14ac:dyDescent="0.25">
      <c r="A229" s="27">
        <v>18</v>
      </c>
      <c r="B229" s="61">
        <v>0</v>
      </c>
      <c r="C229" s="61">
        <v>0</v>
      </c>
      <c r="D229" s="77">
        <f t="shared" si="39"/>
        <v>0</v>
      </c>
      <c r="E229" s="59">
        <v>1</v>
      </c>
      <c r="F229" s="33" t="s">
        <v>174</v>
      </c>
      <c r="G229" s="226">
        <f t="shared" si="38"/>
        <v>229492</v>
      </c>
      <c r="H229" s="30" t="s">
        <v>61</v>
      </c>
      <c r="I229" s="40" t="s">
        <v>73</v>
      </c>
      <c r="J229" s="41" t="s">
        <v>74</v>
      </c>
      <c r="K229" s="58">
        <v>229492</v>
      </c>
      <c r="L229" s="52">
        <f t="shared" si="40"/>
        <v>229492</v>
      </c>
      <c r="M229" s="145">
        <v>45487</v>
      </c>
    </row>
    <row r="230" spans="1:13" x14ac:dyDescent="0.25">
      <c r="A230" s="15"/>
      <c r="B230" s="16"/>
      <c r="C230" s="16"/>
      <c r="D230" s="16"/>
      <c r="E230" s="16"/>
      <c r="F230" s="16"/>
      <c r="G230" s="226">
        <f t="shared" si="38"/>
        <v>0</v>
      </c>
      <c r="H230" s="16"/>
      <c r="I230" s="16"/>
      <c r="J230" s="16"/>
      <c r="K230" s="17"/>
      <c r="L230" s="23">
        <f>SUM(L212:L229)</f>
        <v>2377437</v>
      </c>
      <c r="M230" s="11" t="s">
        <v>226</v>
      </c>
    </row>
    <row r="231" spans="1:13" ht="21" customHeight="1" x14ac:dyDescent="0.25">
      <c r="A231" s="149" t="s">
        <v>48</v>
      </c>
      <c r="B231" s="150"/>
      <c r="C231" s="150"/>
      <c r="D231" s="150"/>
      <c r="E231" s="150"/>
      <c r="F231" s="150"/>
      <c r="G231" s="226">
        <f t="shared" si="38"/>
        <v>0</v>
      </c>
      <c r="H231" s="150"/>
      <c r="I231" s="150"/>
      <c r="J231" s="150"/>
      <c r="K231" s="150"/>
      <c r="L231" s="151"/>
      <c r="M231" s="11" t="s">
        <v>226</v>
      </c>
    </row>
    <row r="232" spans="1:13" ht="25.5" x14ac:dyDescent="0.25">
      <c r="A232" s="1" t="s">
        <v>0</v>
      </c>
      <c r="B232" s="2" t="s">
        <v>1</v>
      </c>
      <c r="C232" s="2" t="s">
        <v>2</v>
      </c>
      <c r="D232" s="2" t="s">
        <v>3</v>
      </c>
      <c r="E232" s="2" t="s">
        <v>140</v>
      </c>
      <c r="F232" s="2" t="s">
        <v>63</v>
      </c>
      <c r="G232" s="226" t="str">
        <f t="shared" si="38"/>
        <v xml:space="preserve">VALOR UNITARIO </v>
      </c>
      <c r="H232" s="2" t="s">
        <v>62</v>
      </c>
      <c r="I232" s="2" t="s">
        <v>5</v>
      </c>
      <c r="J232" s="2" t="s">
        <v>6</v>
      </c>
      <c r="K232" s="3" t="s">
        <v>7</v>
      </c>
      <c r="L232" s="3" t="s">
        <v>8</v>
      </c>
      <c r="M232" s="11" t="s">
        <v>226</v>
      </c>
    </row>
    <row r="233" spans="1:13" s="39" customFormat="1" ht="12.75" x14ac:dyDescent="0.25">
      <c r="A233" s="27">
        <v>1</v>
      </c>
      <c r="B233" s="61">
        <v>0.20833333333333334</v>
      </c>
      <c r="C233" s="61">
        <v>0.25</v>
      </c>
      <c r="D233" s="77">
        <f t="shared" ref="D233:D238" si="41">IF(C233&lt;B233,C233-B233+24,C233-B233)</f>
        <v>4.1666666666666657E-2</v>
      </c>
      <c r="E233" s="59">
        <v>1</v>
      </c>
      <c r="F233" s="29" t="s">
        <v>28</v>
      </c>
      <c r="G233" s="226">
        <f t="shared" si="38"/>
        <v>32709</v>
      </c>
      <c r="H233" s="30" t="s">
        <v>61</v>
      </c>
      <c r="I233" s="42" t="s">
        <v>71</v>
      </c>
      <c r="J233" s="42" t="s">
        <v>72</v>
      </c>
      <c r="K233" s="55">
        <v>32709</v>
      </c>
      <c r="L233" s="32">
        <f>K233*E233</f>
        <v>32709</v>
      </c>
      <c r="M233" s="145">
        <v>45488</v>
      </c>
    </row>
    <row r="234" spans="1:13" s="39" customFormat="1" ht="12.75" x14ac:dyDescent="0.25">
      <c r="A234" s="27">
        <v>2</v>
      </c>
      <c r="B234" s="61">
        <v>0.20833333333333334</v>
      </c>
      <c r="C234" s="61">
        <v>0.30555555555555552</v>
      </c>
      <c r="D234" s="77">
        <f t="shared" si="41"/>
        <v>9.7222222222222182E-2</v>
      </c>
      <c r="E234" s="59">
        <v>3</v>
      </c>
      <c r="F234" s="29" t="s">
        <v>28</v>
      </c>
      <c r="G234" s="226">
        <f t="shared" si="38"/>
        <v>32709</v>
      </c>
      <c r="H234" s="30" t="s">
        <v>61</v>
      </c>
      <c r="I234" s="43" t="s">
        <v>26</v>
      </c>
      <c r="J234" s="43" t="s">
        <v>106</v>
      </c>
      <c r="K234" s="55">
        <v>32709</v>
      </c>
      <c r="L234" s="32">
        <f t="shared" ref="L234:L238" si="42">K234*E234</f>
        <v>98127</v>
      </c>
      <c r="M234" s="145">
        <v>45488</v>
      </c>
    </row>
    <row r="235" spans="1:13" s="39" customFormat="1" ht="12.75" x14ac:dyDescent="0.25">
      <c r="A235" s="27">
        <v>3</v>
      </c>
      <c r="B235" s="61">
        <v>0.21875</v>
      </c>
      <c r="C235" s="61">
        <v>0.25</v>
      </c>
      <c r="D235" s="77">
        <f t="shared" si="41"/>
        <v>3.125E-2</v>
      </c>
      <c r="E235" s="59">
        <v>1</v>
      </c>
      <c r="F235" s="29" t="s">
        <v>28</v>
      </c>
      <c r="G235" s="226">
        <f t="shared" si="38"/>
        <v>32709</v>
      </c>
      <c r="H235" s="30" t="s">
        <v>61</v>
      </c>
      <c r="I235" s="42" t="s">
        <v>15</v>
      </c>
      <c r="J235" s="42" t="s">
        <v>16</v>
      </c>
      <c r="K235" s="55">
        <v>32709</v>
      </c>
      <c r="L235" s="32">
        <f t="shared" si="42"/>
        <v>32709</v>
      </c>
      <c r="M235" s="145">
        <v>45488</v>
      </c>
    </row>
    <row r="236" spans="1:13" s="39" customFormat="1" ht="12" x14ac:dyDescent="0.25">
      <c r="A236" s="27">
        <v>4</v>
      </c>
      <c r="B236" s="61">
        <v>0.25</v>
      </c>
      <c r="C236" s="61">
        <v>0.32291666666666669</v>
      </c>
      <c r="D236" s="77">
        <f t="shared" si="41"/>
        <v>7.2916666666666685E-2</v>
      </c>
      <c r="E236" s="59">
        <v>2</v>
      </c>
      <c r="F236" s="29" t="s">
        <v>85</v>
      </c>
      <c r="G236" s="226">
        <f t="shared" si="38"/>
        <v>19981</v>
      </c>
      <c r="H236" s="30" t="s">
        <v>61</v>
      </c>
      <c r="I236" s="42" t="s">
        <v>71</v>
      </c>
      <c r="J236" s="42" t="s">
        <v>72</v>
      </c>
      <c r="K236" s="60">
        <v>19981</v>
      </c>
      <c r="L236" s="32">
        <f t="shared" si="42"/>
        <v>39962</v>
      </c>
      <c r="M236" s="145">
        <v>45488</v>
      </c>
    </row>
    <row r="237" spans="1:13" s="39" customFormat="1" ht="12" x14ac:dyDescent="0.25">
      <c r="A237" s="27">
        <v>5</v>
      </c>
      <c r="B237" s="61">
        <v>0.25</v>
      </c>
      <c r="C237" s="61">
        <v>0.30208333333333331</v>
      </c>
      <c r="D237" s="77">
        <f t="shared" si="41"/>
        <v>5.2083333333333315E-2</v>
      </c>
      <c r="E237" s="59">
        <v>2</v>
      </c>
      <c r="F237" s="29" t="s">
        <v>85</v>
      </c>
      <c r="G237" s="226">
        <f t="shared" si="38"/>
        <v>19981</v>
      </c>
      <c r="H237" s="30" t="s">
        <v>61</v>
      </c>
      <c r="I237" s="42" t="s">
        <v>96</v>
      </c>
      <c r="J237" s="42" t="s">
        <v>97</v>
      </c>
      <c r="K237" s="60">
        <v>19981</v>
      </c>
      <c r="L237" s="32">
        <f t="shared" si="42"/>
        <v>39962</v>
      </c>
      <c r="M237" s="145">
        <v>45488</v>
      </c>
    </row>
    <row r="238" spans="1:13" s="39" customFormat="1" ht="12.75" x14ac:dyDescent="0.25">
      <c r="A238" s="27">
        <v>6</v>
      </c>
      <c r="B238" s="61">
        <v>0.85416666666666663</v>
      </c>
      <c r="C238" s="61">
        <v>0.91666666666666663</v>
      </c>
      <c r="D238" s="77">
        <f t="shared" si="41"/>
        <v>6.25E-2</v>
      </c>
      <c r="E238" s="59">
        <v>2</v>
      </c>
      <c r="F238" s="29" t="s">
        <v>28</v>
      </c>
      <c r="G238" s="226">
        <f t="shared" si="38"/>
        <v>32709</v>
      </c>
      <c r="H238" s="30" t="s">
        <v>61</v>
      </c>
      <c r="I238" s="42" t="s">
        <v>69</v>
      </c>
      <c r="J238" s="42" t="s">
        <v>70</v>
      </c>
      <c r="K238" s="55">
        <v>32709</v>
      </c>
      <c r="L238" s="32">
        <f t="shared" si="42"/>
        <v>65418</v>
      </c>
      <c r="M238" s="145">
        <v>45488</v>
      </c>
    </row>
    <row r="239" spans="1:13" x14ac:dyDescent="0.25">
      <c r="A239" s="15"/>
      <c r="B239" s="16"/>
      <c r="C239" s="16"/>
      <c r="D239" s="16"/>
      <c r="E239" s="16"/>
      <c r="F239" s="16"/>
      <c r="G239" s="226">
        <f t="shared" si="38"/>
        <v>0</v>
      </c>
      <c r="H239" s="16"/>
      <c r="I239" s="16"/>
      <c r="J239" s="16"/>
      <c r="K239" s="17"/>
      <c r="L239" s="23">
        <f>SUM(L233:L238)</f>
        <v>308887</v>
      </c>
      <c r="M239" s="11" t="s">
        <v>226</v>
      </c>
    </row>
    <row r="240" spans="1:13" ht="21" customHeight="1" x14ac:dyDescent="0.25">
      <c r="A240" s="146" t="s">
        <v>49</v>
      </c>
      <c r="B240" s="147"/>
      <c r="C240" s="147"/>
      <c r="D240" s="147"/>
      <c r="E240" s="147"/>
      <c r="F240" s="147"/>
      <c r="G240" s="226">
        <f t="shared" si="38"/>
        <v>0</v>
      </c>
      <c r="H240" s="147"/>
      <c r="I240" s="147"/>
      <c r="J240" s="147"/>
      <c r="K240" s="147"/>
      <c r="L240" s="148"/>
      <c r="M240" s="11" t="s">
        <v>226</v>
      </c>
    </row>
    <row r="241" spans="1:13" ht="25.5" x14ac:dyDescent="0.25">
      <c r="A241" s="1" t="s">
        <v>0</v>
      </c>
      <c r="B241" s="2" t="s">
        <v>1</v>
      </c>
      <c r="C241" s="2" t="s">
        <v>2</v>
      </c>
      <c r="D241" s="2" t="s">
        <v>3</v>
      </c>
      <c r="E241" s="2" t="s">
        <v>140</v>
      </c>
      <c r="F241" s="2" t="s">
        <v>63</v>
      </c>
      <c r="G241" s="226" t="str">
        <f t="shared" si="38"/>
        <v xml:space="preserve">VALOR UNITARIO </v>
      </c>
      <c r="H241" s="2" t="s">
        <v>62</v>
      </c>
      <c r="I241" s="2" t="s">
        <v>5</v>
      </c>
      <c r="J241" s="2" t="s">
        <v>6</v>
      </c>
      <c r="K241" s="3" t="s">
        <v>7</v>
      </c>
      <c r="L241" s="3" t="s">
        <v>8</v>
      </c>
      <c r="M241" s="11" t="s">
        <v>226</v>
      </c>
    </row>
    <row r="242" spans="1:13" s="39" customFormat="1" ht="12.75" x14ac:dyDescent="0.25">
      <c r="A242" s="27">
        <v>1</v>
      </c>
      <c r="B242" s="61">
        <v>0.19791666666666666</v>
      </c>
      <c r="C242" s="61">
        <v>0.25</v>
      </c>
      <c r="D242" s="77">
        <f t="shared" ref="D242:D247" si="43">IF(C242&lt;B242,C242-B242+24,C242-B242)</f>
        <v>5.2083333333333343E-2</v>
      </c>
      <c r="E242" s="59">
        <v>2</v>
      </c>
      <c r="F242" s="29" t="s">
        <v>28</v>
      </c>
      <c r="G242" s="226">
        <f t="shared" si="38"/>
        <v>32709</v>
      </c>
      <c r="H242" s="30" t="s">
        <v>61</v>
      </c>
      <c r="I242" s="34" t="s">
        <v>107</v>
      </c>
      <c r="J242" s="34" t="s">
        <v>108</v>
      </c>
      <c r="K242" s="55">
        <v>32709</v>
      </c>
      <c r="L242" s="32">
        <f>K242*E242</f>
        <v>65418</v>
      </c>
      <c r="M242" s="145">
        <v>45489</v>
      </c>
    </row>
    <row r="243" spans="1:13" s="39" customFormat="1" ht="12.75" x14ac:dyDescent="0.25">
      <c r="A243" s="27">
        <v>2</v>
      </c>
      <c r="B243" s="61">
        <v>0.20833333333333334</v>
      </c>
      <c r="C243" s="61">
        <v>0.29166666666666669</v>
      </c>
      <c r="D243" s="77">
        <f t="shared" si="43"/>
        <v>8.3333333333333343E-2</v>
      </c>
      <c r="E243" s="59">
        <v>2</v>
      </c>
      <c r="F243" s="29" t="s">
        <v>28</v>
      </c>
      <c r="G243" s="226">
        <f t="shared" si="38"/>
        <v>32709</v>
      </c>
      <c r="H243" s="30" t="s">
        <v>61</v>
      </c>
      <c r="I243" s="34" t="s">
        <v>96</v>
      </c>
      <c r="J243" s="34" t="s">
        <v>97</v>
      </c>
      <c r="K243" s="55">
        <v>32709</v>
      </c>
      <c r="L243" s="32">
        <f t="shared" ref="L243:L249" si="44">K243*E243</f>
        <v>65418</v>
      </c>
      <c r="M243" s="145">
        <v>45489</v>
      </c>
    </row>
    <row r="244" spans="1:13" s="39" customFormat="1" ht="12.75" x14ac:dyDescent="0.25">
      <c r="A244" s="27">
        <v>3</v>
      </c>
      <c r="B244" s="61">
        <v>0.21527777777777779</v>
      </c>
      <c r="C244" s="61">
        <v>0.25</v>
      </c>
      <c r="D244" s="77">
        <f t="shared" si="43"/>
        <v>3.472222222222221E-2</v>
      </c>
      <c r="E244" s="59">
        <v>1</v>
      </c>
      <c r="F244" s="29" t="s">
        <v>28</v>
      </c>
      <c r="G244" s="226">
        <f t="shared" si="38"/>
        <v>32709</v>
      </c>
      <c r="H244" s="30" t="s">
        <v>61</v>
      </c>
      <c r="I244" s="34" t="s">
        <v>109</v>
      </c>
      <c r="J244" s="34" t="s">
        <v>95</v>
      </c>
      <c r="K244" s="55">
        <v>32709</v>
      </c>
      <c r="L244" s="32">
        <f t="shared" si="44"/>
        <v>32709</v>
      </c>
      <c r="M244" s="145">
        <v>45489</v>
      </c>
    </row>
    <row r="245" spans="1:13" s="39" customFormat="1" ht="12" x14ac:dyDescent="0.25">
      <c r="A245" s="27">
        <v>4</v>
      </c>
      <c r="B245" s="61">
        <v>0.25</v>
      </c>
      <c r="C245" s="61">
        <v>0.30555555555555552</v>
      </c>
      <c r="D245" s="77">
        <f t="shared" si="43"/>
        <v>5.5555555555555525E-2</v>
      </c>
      <c r="E245" s="59">
        <v>2</v>
      </c>
      <c r="F245" s="29" t="s">
        <v>85</v>
      </c>
      <c r="G245" s="226">
        <f t="shared" si="38"/>
        <v>19981</v>
      </c>
      <c r="H245" s="30" t="s">
        <v>61</v>
      </c>
      <c r="I245" s="34" t="s">
        <v>107</v>
      </c>
      <c r="J245" s="34" t="s">
        <v>108</v>
      </c>
      <c r="K245" s="60">
        <v>19981</v>
      </c>
      <c r="L245" s="32">
        <f t="shared" si="44"/>
        <v>39962</v>
      </c>
      <c r="M245" s="145">
        <v>45489</v>
      </c>
    </row>
    <row r="246" spans="1:13" s="39" customFormat="1" ht="12" x14ac:dyDescent="0.25">
      <c r="A246" s="27">
        <v>5</v>
      </c>
      <c r="B246" s="61">
        <v>0.25</v>
      </c>
      <c r="C246" s="61">
        <v>0.2673611111111111</v>
      </c>
      <c r="D246" s="77">
        <f t="shared" si="43"/>
        <v>1.7361111111111105E-2</v>
      </c>
      <c r="E246" s="59">
        <v>1</v>
      </c>
      <c r="F246" s="29" t="s">
        <v>85</v>
      </c>
      <c r="G246" s="226">
        <f t="shared" si="38"/>
        <v>19981</v>
      </c>
      <c r="H246" s="30" t="s">
        <v>61</v>
      </c>
      <c r="I246" s="34" t="s">
        <v>96</v>
      </c>
      <c r="J246" s="34" t="s">
        <v>97</v>
      </c>
      <c r="K246" s="60">
        <v>19981</v>
      </c>
      <c r="L246" s="32">
        <f t="shared" si="44"/>
        <v>19981</v>
      </c>
      <c r="M246" s="145">
        <v>45489</v>
      </c>
    </row>
    <row r="247" spans="1:13" s="39" customFormat="1" ht="12.75" x14ac:dyDescent="0.25">
      <c r="A247" s="27">
        <v>6</v>
      </c>
      <c r="B247" s="61">
        <v>0.86805555555555547</v>
      </c>
      <c r="C247" s="61">
        <v>0.91666666666666663</v>
      </c>
      <c r="D247" s="77">
        <f t="shared" si="43"/>
        <v>4.861111111111116E-2</v>
      </c>
      <c r="E247" s="59">
        <v>2</v>
      </c>
      <c r="F247" s="29" t="s">
        <v>28</v>
      </c>
      <c r="G247" s="226">
        <f t="shared" si="38"/>
        <v>32709</v>
      </c>
      <c r="H247" s="30" t="s">
        <v>61</v>
      </c>
      <c r="I247" s="31" t="s">
        <v>69</v>
      </c>
      <c r="J247" s="31" t="s">
        <v>70</v>
      </c>
      <c r="K247" s="55">
        <v>32709</v>
      </c>
      <c r="L247" s="32">
        <f t="shared" si="44"/>
        <v>65418</v>
      </c>
      <c r="M247" s="145">
        <v>45489</v>
      </c>
    </row>
    <row r="248" spans="1:13" s="39" customFormat="1" ht="12.75" x14ac:dyDescent="0.25">
      <c r="A248" s="27">
        <v>7</v>
      </c>
      <c r="B248" s="61">
        <v>0.89583333333333337</v>
      </c>
      <c r="C248" s="61">
        <v>0.9375</v>
      </c>
      <c r="D248" s="77">
        <f>IF(C248&lt;B248,C248-B248+24,C248-B248)</f>
        <v>4.166666666666663E-2</v>
      </c>
      <c r="E248" s="59">
        <v>1</v>
      </c>
      <c r="F248" s="29" t="s">
        <v>28</v>
      </c>
      <c r="G248" s="226">
        <f t="shared" si="38"/>
        <v>32709</v>
      </c>
      <c r="H248" s="30" t="s">
        <v>61</v>
      </c>
      <c r="I248" s="31" t="s">
        <v>26</v>
      </c>
      <c r="J248" s="31" t="s">
        <v>106</v>
      </c>
      <c r="K248" s="55">
        <v>32709</v>
      </c>
      <c r="L248" s="32">
        <f t="shared" si="44"/>
        <v>32709</v>
      </c>
      <c r="M248" s="145">
        <v>45489</v>
      </c>
    </row>
    <row r="249" spans="1:13" x14ac:dyDescent="0.25">
      <c r="A249" s="11">
        <v>8</v>
      </c>
      <c r="B249" s="61">
        <v>0.89930555555555547</v>
      </c>
      <c r="C249" s="61">
        <v>0.95833333333333337</v>
      </c>
      <c r="D249" s="77">
        <f>IF(C249&lt;B249,C249-B249+24,C249-B249)</f>
        <v>5.9027777777777901E-2</v>
      </c>
      <c r="E249" s="59">
        <v>2</v>
      </c>
      <c r="F249" s="29" t="s">
        <v>28</v>
      </c>
      <c r="G249" s="226">
        <f t="shared" si="38"/>
        <v>32709</v>
      </c>
      <c r="H249" s="30" t="s">
        <v>61</v>
      </c>
      <c r="I249" s="34" t="s">
        <v>30</v>
      </c>
      <c r="J249" s="34" t="s">
        <v>31</v>
      </c>
      <c r="K249" s="55">
        <v>32709</v>
      </c>
      <c r="L249" s="32">
        <f t="shared" si="44"/>
        <v>65418</v>
      </c>
      <c r="M249" s="145">
        <v>45489</v>
      </c>
    </row>
    <row r="250" spans="1:13" x14ac:dyDescent="0.25">
      <c r="A250" s="15"/>
      <c r="B250" s="16"/>
      <c r="C250" s="16"/>
      <c r="D250" s="16"/>
      <c r="E250" s="16"/>
      <c r="F250" s="16"/>
      <c r="G250" s="226">
        <f t="shared" si="38"/>
        <v>0</v>
      </c>
      <c r="H250" s="16"/>
      <c r="I250" s="16"/>
      <c r="J250" s="16"/>
      <c r="K250" s="17"/>
      <c r="L250" s="23">
        <f>SUM(L242:L249)</f>
        <v>387033</v>
      </c>
      <c r="M250" s="11" t="s">
        <v>226</v>
      </c>
    </row>
    <row r="251" spans="1:13" ht="21" customHeight="1" x14ac:dyDescent="0.25">
      <c r="A251" s="155" t="s">
        <v>50</v>
      </c>
      <c r="B251" s="156"/>
      <c r="C251" s="156"/>
      <c r="D251" s="156"/>
      <c r="E251" s="156"/>
      <c r="F251" s="156"/>
      <c r="G251" s="226">
        <f t="shared" si="38"/>
        <v>0</v>
      </c>
      <c r="H251" s="156"/>
      <c r="I251" s="156"/>
      <c r="J251" s="156"/>
      <c r="K251" s="156"/>
      <c r="L251" s="157"/>
      <c r="M251" s="11" t="s">
        <v>226</v>
      </c>
    </row>
    <row r="252" spans="1:13" ht="25.5" x14ac:dyDescent="0.25">
      <c r="A252" s="1" t="s">
        <v>0</v>
      </c>
      <c r="B252" s="2" t="s">
        <v>1</v>
      </c>
      <c r="C252" s="2" t="s">
        <v>2</v>
      </c>
      <c r="D252" s="2" t="s">
        <v>3</v>
      </c>
      <c r="E252" s="2" t="s">
        <v>140</v>
      </c>
      <c r="F252" s="2" t="s">
        <v>63</v>
      </c>
      <c r="G252" s="226" t="str">
        <f t="shared" si="38"/>
        <v xml:space="preserve">VALOR UNITARIO </v>
      </c>
      <c r="H252" s="2" t="s">
        <v>62</v>
      </c>
      <c r="I252" s="2" t="s">
        <v>5</v>
      </c>
      <c r="J252" s="2" t="s">
        <v>6</v>
      </c>
      <c r="K252" s="3" t="s">
        <v>7</v>
      </c>
      <c r="L252" s="3" t="s">
        <v>8</v>
      </c>
      <c r="M252" s="11" t="s">
        <v>226</v>
      </c>
    </row>
    <row r="253" spans="1:13" s="39" customFormat="1" ht="12.75" x14ac:dyDescent="0.25">
      <c r="A253" s="27">
        <v>1</v>
      </c>
      <c r="B253" s="61">
        <v>0.20833333333333334</v>
      </c>
      <c r="C253" s="61">
        <v>0.25</v>
      </c>
      <c r="D253" s="77">
        <f t="shared" ref="D253:D256" si="45">IF(C253&lt;B253,C253-B253+24,C253-B253)</f>
        <v>4.1666666666666657E-2</v>
      </c>
      <c r="E253" s="59">
        <v>1</v>
      </c>
      <c r="F253" s="29" t="s">
        <v>28</v>
      </c>
      <c r="G253" s="226">
        <f t="shared" si="38"/>
        <v>32709</v>
      </c>
      <c r="H253" s="30" t="s">
        <v>61</v>
      </c>
      <c r="I253" s="34" t="s">
        <v>71</v>
      </c>
      <c r="J253" s="34" t="s">
        <v>72</v>
      </c>
      <c r="K253" s="55">
        <v>32709</v>
      </c>
      <c r="L253" s="32">
        <f>K253*E253</f>
        <v>32709</v>
      </c>
      <c r="M253" s="145">
        <v>45490</v>
      </c>
    </row>
    <row r="254" spans="1:13" s="39" customFormat="1" ht="12" x14ac:dyDescent="0.25">
      <c r="A254" s="27">
        <v>2</v>
      </c>
      <c r="B254" s="61">
        <v>0.25</v>
      </c>
      <c r="C254" s="61">
        <v>0.31597222222222221</v>
      </c>
      <c r="D254" s="77">
        <f t="shared" si="45"/>
        <v>6.597222222222221E-2</v>
      </c>
      <c r="E254" s="59">
        <v>2</v>
      </c>
      <c r="F254" s="29" t="s">
        <v>85</v>
      </c>
      <c r="G254" s="226">
        <f t="shared" si="38"/>
        <v>19981</v>
      </c>
      <c r="H254" s="30" t="s">
        <v>61</v>
      </c>
      <c r="I254" s="34" t="s">
        <v>71</v>
      </c>
      <c r="J254" s="34" t="s">
        <v>72</v>
      </c>
      <c r="K254" s="60">
        <v>19981</v>
      </c>
      <c r="L254" s="32">
        <f t="shared" ref="L254:L256" si="46">K254*E254</f>
        <v>39962</v>
      </c>
      <c r="M254" s="145">
        <v>45490</v>
      </c>
    </row>
    <row r="255" spans="1:13" s="39" customFormat="1" ht="12.75" x14ac:dyDescent="0.25">
      <c r="A255" s="27">
        <v>3</v>
      </c>
      <c r="B255" s="61">
        <v>0.875</v>
      </c>
      <c r="C255" s="61">
        <v>0.91666666666666663</v>
      </c>
      <c r="D255" s="77">
        <f t="shared" si="45"/>
        <v>4.166666666666663E-2</v>
      </c>
      <c r="E255" s="59">
        <v>1</v>
      </c>
      <c r="F255" s="29" t="s">
        <v>28</v>
      </c>
      <c r="G255" s="226">
        <f t="shared" si="38"/>
        <v>32709</v>
      </c>
      <c r="H255" s="30" t="s">
        <v>61</v>
      </c>
      <c r="I255" s="34" t="s">
        <v>69</v>
      </c>
      <c r="J255" s="34" t="s">
        <v>70</v>
      </c>
      <c r="K255" s="55">
        <v>32709</v>
      </c>
      <c r="L255" s="32">
        <f t="shared" si="46"/>
        <v>32709</v>
      </c>
      <c r="M255" s="145">
        <v>45490</v>
      </c>
    </row>
    <row r="256" spans="1:13" s="39" customFormat="1" ht="12.75" x14ac:dyDescent="0.25">
      <c r="A256" s="27">
        <v>4</v>
      </c>
      <c r="B256" s="61">
        <v>0.88541666666666663</v>
      </c>
      <c r="C256" s="61">
        <v>0.93263888888888891</v>
      </c>
      <c r="D256" s="77">
        <f t="shared" si="45"/>
        <v>4.7222222222222276E-2</v>
      </c>
      <c r="E256" s="59">
        <v>2</v>
      </c>
      <c r="F256" s="29" t="s">
        <v>28</v>
      </c>
      <c r="G256" s="226">
        <f t="shared" si="38"/>
        <v>32709</v>
      </c>
      <c r="H256" s="30" t="s">
        <v>61</v>
      </c>
      <c r="I256" s="34" t="s">
        <v>10</v>
      </c>
      <c r="J256" s="34" t="s">
        <v>11</v>
      </c>
      <c r="K256" s="55">
        <v>32709</v>
      </c>
      <c r="L256" s="32">
        <f t="shared" si="46"/>
        <v>65418</v>
      </c>
      <c r="M256" s="145">
        <v>45490</v>
      </c>
    </row>
    <row r="257" spans="1:13" x14ac:dyDescent="0.25">
      <c r="A257" s="15"/>
      <c r="B257" s="16"/>
      <c r="C257" s="16"/>
      <c r="D257" s="16"/>
      <c r="E257" s="16"/>
      <c r="F257" s="16"/>
      <c r="G257" s="226">
        <f t="shared" si="38"/>
        <v>0</v>
      </c>
      <c r="H257" s="16"/>
      <c r="I257" s="16"/>
      <c r="J257" s="16"/>
      <c r="K257" s="17"/>
      <c r="L257" s="23">
        <f>SUM(L253:L256)</f>
        <v>170798</v>
      </c>
      <c r="M257" s="11" t="s">
        <v>226</v>
      </c>
    </row>
    <row r="258" spans="1:13" ht="21" customHeight="1" x14ac:dyDescent="0.25">
      <c r="A258" s="146" t="s">
        <v>51</v>
      </c>
      <c r="B258" s="147"/>
      <c r="C258" s="147"/>
      <c r="D258" s="147"/>
      <c r="E258" s="147"/>
      <c r="F258" s="147"/>
      <c r="G258" s="226">
        <f t="shared" si="38"/>
        <v>0</v>
      </c>
      <c r="H258" s="147"/>
      <c r="I258" s="147"/>
      <c r="J258" s="147"/>
      <c r="K258" s="147"/>
      <c r="L258" s="148"/>
      <c r="M258" s="11" t="s">
        <v>226</v>
      </c>
    </row>
    <row r="259" spans="1:13" ht="25.5" x14ac:dyDescent="0.25">
      <c r="A259" s="1" t="s">
        <v>0</v>
      </c>
      <c r="B259" s="2" t="s">
        <v>1</v>
      </c>
      <c r="C259" s="2" t="s">
        <v>2</v>
      </c>
      <c r="D259" s="2" t="s">
        <v>3</v>
      </c>
      <c r="E259" s="2" t="s">
        <v>140</v>
      </c>
      <c r="F259" s="2" t="s">
        <v>63</v>
      </c>
      <c r="G259" s="226" t="str">
        <f t="shared" si="38"/>
        <v xml:space="preserve">VALOR UNITARIO </v>
      </c>
      <c r="H259" s="2" t="s">
        <v>62</v>
      </c>
      <c r="I259" s="2" t="s">
        <v>5</v>
      </c>
      <c r="J259" s="2" t="s">
        <v>6</v>
      </c>
      <c r="K259" s="3" t="s">
        <v>7</v>
      </c>
      <c r="L259" s="3" t="s">
        <v>8</v>
      </c>
      <c r="M259" s="11" t="s">
        <v>226</v>
      </c>
    </row>
    <row r="260" spans="1:13" s="39" customFormat="1" ht="12.75" x14ac:dyDescent="0.25">
      <c r="A260" s="67">
        <v>1</v>
      </c>
      <c r="B260" s="61">
        <v>0.20833333333333334</v>
      </c>
      <c r="C260" s="61">
        <v>0.25</v>
      </c>
      <c r="D260" s="77">
        <f t="shared" ref="D260:D268" si="47">IF(C260&lt;B260,C260-B260+24,C260-B260)</f>
        <v>4.1666666666666657E-2</v>
      </c>
      <c r="E260" s="59">
        <v>1</v>
      </c>
      <c r="F260" s="29" t="s">
        <v>28</v>
      </c>
      <c r="G260" s="226">
        <f t="shared" si="38"/>
        <v>32709</v>
      </c>
      <c r="H260" s="30" t="s">
        <v>61</v>
      </c>
      <c r="I260" s="34" t="s">
        <v>19</v>
      </c>
      <c r="J260" s="31" t="s">
        <v>20</v>
      </c>
      <c r="K260" s="55">
        <v>32709</v>
      </c>
      <c r="L260" s="32">
        <f>K260*E260</f>
        <v>32709</v>
      </c>
      <c r="M260" s="145">
        <v>45491</v>
      </c>
    </row>
    <row r="261" spans="1:13" s="39" customFormat="1" ht="12.75" x14ac:dyDescent="0.25">
      <c r="A261" s="67">
        <v>2</v>
      </c>
      <c r="B261" s="61">
        <v>0.20833333333333334</v>
      </c>
      <c r="C261" s="61">
        <v>0.28125</v>
      </c>
      <c r="D261" s="77">
        <f t="shared" si="47"/>
        <v>7.2916666666666657E-2</v>
      </c>
      <c r="E261" s="59">
        <v>2</v>
      </c>
      <c r="F261" s="29" t="s">
        <v>28</v>
      </c>
      <c r="G261" s="226">
        <f t="shared" si="38"/>
        <v>32709</v>
      </c>
      <c r="H261" s="30" t="s">
        <v>61</v>
      </c>
      <c r="I261" s="34" t="s">
        <v>117</v>
      </c>
      <c r="J261" s="31" t="s">
        <v>31</v>
      </c>
      <c r="K261" s="55">
        <v>32709</v>
      </c>
      <c r="L261" s="32">
        <f t="shared" ref="L261:L268" si="48">K261*E261</f>
        <v>65418</v>
      </c>
      <c r="M261" s="145">
        <v>45491</v>
      </c>
    </row>
    <row r="262" spans="1:13" s="39" customFormat="1" ht="12.75" x14ac:dyDescent="0.25">
      <c r="A262" s="27">
        <v>3</v>
      </c>
      <c r="B262" s="61">
        <v>0.22916666666666666</v>
      </c>
      <c r="C262" s="61">
        <v>0.25</v>
      </c>
      <c r="D262" s="77">
        <f t="shared" si="47"/>
        <v>2.0833333333333343E-2</v>
      </c>
      <c r="E262" s="59">
        <v>1</v>
      </c>
      <c r="F262" s="29" t="s">
        <v>28</v>
      </c>
      <c r="G262" s="226">
        <f t="shared" si="38"/>
        <v>32709</v>
      </c>
      <c r="H262" s="30" t="s">
        <v>61</v>
      </c>
      <c r="I262" s="34" t="s">
        <v>88</v>
      </c>
      <c r="J262" s="31" t="s">
        <v>89</v>
      </c>
      <c r="K262" s="55">
        <v>32709</v>
      </c>
      <c r="L262" s="32">
        <f t="shared" si="48"/>
        <v>32709</v>
      </c>
      <c r="M262" s="145">
        <v>45491</v>
      </c>
    </row>
    <row r="263" spans="1:13" s="39" customFormat="1" ht="12" x14ac:dyDescent="0.25">
      <c r="A263" s="27">
        <v>4</v>
      </c>
      <c r="B263" s="61">
        <v>0.25</v>
      </c>
      <c r="C263" s="61">
        <v>0.35694444444444445</v>
      </c>
      <c r="D263" s="77">
        <f t="shared" si="47"/>
        <v>0.10694444444444445</v>
      </c>
      <c r="E263" s="59">
        <v>3</v>
      </c>
      <c r="F263" s="29" t="s">
        <v>85</v>
      </c>
      <c r="G263" s="226">
        <f t="shared" si="38"/>
        <v>19981</v>
      </c>
      <c r="H263" s="30" t="s">
        <v>61</v>
      </c>
      <c r="I263" s="31" t="s">
        <v>117</v>
      </c>
      <c r="J263" s="31" t="s">
        <v>31</v>
      </c>
      <c r="K263" s="60">
        <v>19981</v>
      </c>
      <c r="L263" s="32">
        <f t="shared" si="48"/>
        <v>59943</v>
      </c>
      <c r="M263" s="145">
        <v>45491</v>
      </c>
    </row>
    <row r="264" spans="1:13" s="39" customFormat="1" ht="12" x14ac:dyDescent="0.25">
      <c r="A264" s="27">
        <v>5</v>
      </c>
      <c r="B264" s="61">
        <v>0.25</v>
      </c>
      <c r="C264" s="61">
        <v>0.32291666666666669</v>
      </c>
      <c r="D264" s="77">
        <f t="shared" si="47"/>
        <v>7.2916666666666685E-2</v>
      </c>
      <c r="E264" s="59">
        <v>2</v>
      </c>
      <c r="F264" s="29" t="s">
        <v>85</v>
      </c>
      <c r="G264" s="226">
        <f t="shared" si="38"/>
        <v>19981</v>
      </c>
      <c r="H264" s="30" t="s">
        <v>61</v>
      </c>
      <c r="I264" s="31" t="s">
        <v>19</v>
      </c>
      <c r="J264" s="31" t="s">
        <v>20</v>
      </c>
      <c r="K264" s="60">
        <v>19981</v>
      </c>
      <c r="L264" s="32">
        <f t="shared" si="48"/>
        <v>39962</v>
      </c>
      <c r="M264" s="145">
        <v>45491</v>
      </c>
    </row>
    <row r="265" spans="1:13" s="39" customFormat="1" ht="12.75" x14ac:dyDescent="0.25">
      <c r="A265" s="27">
        <v>6</v>
      </c>
      <c r="B265" s="61">
        <v>0.875</v>
      </c>
      <c r="C265" s="61">
        <v>0.97916666666666663</v>
      </c>
      <c r="D265" s="77">
        <f t="shared" si="47"/>
        <v>0.10416666666666663</v>
      </c>
      <c r="E265" s="59">
        <v>3</v>
      </c>
      <c r="F265" s="29" t="s">
        <v>28</v>
      </c>
      <c r="G265" s="226">
        <f t="shared" si="38"/>
        <v>32709</v>
      </c>
      <c r="H265" s="30" t="s">
        <v>61</v>
      </c>
      <c r="I265" s="34" t="s">
        <v>71</v>
      </c>
      <c r="J265" s="34" t="s">
        <v>72</v>
      </c>
      <c r="K265" s="55">
        <v>32709</v>
      </c>
      <c r="L265" s="32">
        <f t="shared" si="48"/>
        <v>98127</v>
      </c>
      <c r="M265" s="145">
        <v>45491</v>
      </c>
    </row>
    <row r="266" spans="1:13" s="39" customFormat="1" ht="12.75" x14ac:dyDescent="0.25">
      <c r="A266" s="27">
        <v>7</v>
      </c>
      <c r="B266" s="61">
        <v>0.86805555555555547</v>
      </c>
      <c r="C266" s="61">
        <v>0.94374999999999998</v>
      </c>
      <c r="D266" s="77">
        <f t="shared" si="47"/>
        <v>7.5694444444444509E-2</v>
      </c>
      <c r="E266" s="59">
        <v>2</v>
      </c>
      <c r="F266" s="29" t="s">
        <v>28</v>
      </c>
      <c r="G266" s="226">
        <f t="shared" si="38"/>
        <v>32709</v>
      </c>
      <c r="H266" s="30" t="s">
        <v>61</v>
      </c>
      <c r="I266" s="31" t="s">
        <v>22</v>
      </c>
      <c r="J266" s="31" t="s">
        <v>9</v>
      </c>
      <c r="K266" s="55">
        <v>32709</v>
      </c>
      <c r="L266" s="32">
        <f t="shared" si="48"/>
        <v>65418</v>
      </c>
      <c r="M266" s="145">
        <v>45491</v>
      </c>
    </row>
    <row r="267" spans="1:13" s="39" customFormat="1" ht="12.75" x14ac:dyDescent="0.25">
      <c r="A267" s="27">
        <v>8</v>
      </c>
      <c r="B267" s="61">
        <v>0.88888888888888884</v>
      </c>
      <c r="C267" s="61">
        <v>0.91666666666666663</v>
      </c>
      <c r="D267" s="77">
        <f t="shared" si="47"/>
        <v>2.777777777777779E-2</v>
      </c>
      <c r="E267" s="59">
        <v>1</v>
      </c>
      <c r="F267" s="29" t="s">
        <v>28</v>
      </c>
      <c r="G267" s="226">
        <f t="shared" si="38"/>
        <v>32709</v>
      </c>
      <c r="H267" s="30" t="s">
        <v>61</v>
      </c>
      <c r="I267" s="31" t="s">
        <v>69</v>
      </c>
      <c r="J267" s="31" t="s">
        <v>70</v>
      </c>
      <c r="K267" s="55">
        <v>32709</v>
      </c>
      <c r="L267" s="32">
        <f t="shared" si="48"/>
        <v>32709</v>
      </c>
      <c r="M267" s="145">
        <v>45491</v>
      </c>
    </row>
    <row r="268" spans="1:13" s="39" customFormat="1" ht="12.75" x14ac:dyDescent="0.25">
      <c r="A268" s="27">
        <v>9</v>
      </c>
      <c r="B268" s="61">
        <v>0.88194444444444453</v>
      </c>
      <c r="C268" s="61">
        <v>0.93055555555555547</v>
      </c>
      <c r="D268" s="77">
        <f t="shared" si="47"/>
        <v>4.8611111111110938E-2</v>
      </c>
      <c r="E268" s="59">
        <v>2</v>
      </c>
      <c r="F268" s="29" t="s">
        <v>28</v>
      </c>
      <c r="G268" s="226">
        <f t="shared" si="38"/>
        <v>32709</v>
      </c>
      <c r="H268" s="30" t="s">
        <v>61</v>
      </c>
      <c r="I268" s="31" t="s">
        <v>117</v>
      </c>
      <c r="J268" s="31" t="s">
        <v>31</v>
      </c>
      <c r="K268" s="55">
        <v>32709</v>
      </c>
      <c r="L268" s="32">
        <f t="shared" si="48"/>
        <v>65418</v>
      </c>
      <c r="M268" s="145">
        <v>45491</v>
      </c>
    </row>
    <row r="269" spans="1:13" x14ac:dyDescent="0.25">
      <c r="A269" s="15"/>
      <c r="B269" s="16"/>
      <c r="C269" s="16"/>
      <c r="D269" s="16"/>
      <c r="E269" s="16"/>
      <c r="F269" s="16"/>
      <c r="G269" s="226">
        <f t="shared" ref="G269:G332" si="49">+K269</f>
        <v>0</v>
      </c>
      <c r="H269" s="16"/>
      <c r="I269" s="13"/>
      <c r="J269" s="13"/>
      <c r="K269" s="14"/>
      <c r="L269" s="23">
        <f>SUM(L260:L268)</f>
        <v>492413</v>
      </c>
      <c r="M269" s="11" t="s">
        <v>226</v>
      </c>
    </row>
    <row r="270" spans="1:13" ht="21" customHeight="1" x14ac:dyDescent="0.25">
      <c r="A270" s="146" t="s">
        <v>52</v>
      </c>
      <c r="B270" s="147"/>
      <c r="C270" s="147"/>
      <c r="D270" s="147"/>
      <c r="E270" s="147"/>
      <c r="F270" s="147"/>
      <c r="G270" s="226">
        <f t="shared" si="49"/>
        <v>0</v>
      </c>
      <c r="H270" s="147"/>
      <c r="I270" s="147"/>
      <c r="J270" s="147"/>
      <c r="K270" s="147"/>
      <c r="L270" s="148"/>
      <c r="M270" s="11" t="s">
        <v>226</v>
      </c>
    </row>
    <row r="271" spans="1:13" ht="25.5" x14ac:dyDescent="0.25">
      <c r="A271" s="1" t="s">
        <v>0</v>
      </c>
      <c r="B271" s="2" t="s">
        <v>1</v>
      </c>
      <c r="C271" s="2" t="s">
        <v>2</v>
      </c>
      <c r="D271" s="2" t="s">
        <v>3</v>
      </c>
      <c r="E271" s="2" t="s">
        <v>140</v>
      </c>
      <c r="F271" s="2" t="s">
        <v>63</v>
      </c>
      <c r="G271" s="226" t="str">
        <f t="shared" si="49"/>
        <v xml:space="preserve">VALOR UNITARIO </v>
      </c>
      <c r="H271" s="2" t="s">
        <v>62</v>
      </c>
      <c r="I271" s="2" t="s">
        <v>5</v>
      </c>
      <c r="J271" s="2" t="s">
        <v>6</v>
      </c>
      <c r="K271" s="3" t="s">
        <v>7</v>
      </c>
      <c r="L271" s="3" t="s">
        <v>8</v>
      </c>
      <c r="M271" s="11" t="s">
        <v>226</v>
      </c>
    </row>
    <row r="272" spans="1:13" x14ac:dyDescent="0.25">
      <c r="A272" s="27">
        <v>1</v>
      </c>
      <c r="B272" s="61">
        <v>0.19791666666666666</v>
      </c>
      <c r="C272" s="61">
        <v>0.25</v>
      </c>
      <c r="D272" s="77">
        <f t="shared" ref="D272:D277" si="50">IF(C272&lt;B272,C272-B272+24,C272-B272)</f>
        <v>5.2083333333333343E-2</v>
      </c>
      <c r="E272" s="59">
        <v>2</v>
      </c>
      <c r="F272" s="29" t="s">
        <v>28</v>
      </c>
      <c r="G272" s="226">
        <f t="shared" si="49"/>
        <v>32709</v>
      </c>
      <c r="H272" s="30" t="s">
        <v>61</v>
      </c>
      <c r="I272" s="73" t="s">
        <v>88</v>
      </c>
      <c r="J272" s="73" t="s">
        <v>89</v>
      </c>
      <c r="K272" s="55">
        <v>32709</v>
      </c>
      <c r="L272" s="32">
        <f t="shared" ref="L272:L277" si="51">K272*E272</f>
        <v>65418</v>
      </c>
      <c r="M272" s="144">
        <v>45492</v>
      </c>
    </row>
    <row r="273" spans="1:13" x14ac:dyDescent="0.25">
      <c r="A273" s="27">
        <v>2</v>
      </c>
      <c r="B273" s="61">
        <v>0.20138888888888887</v>
      </c>
      <c r="C273" s="61">
        <v>0.27708333333333335</v>
      </c>
      <c r="D273" s="77">
        <f t="shared" si="50"/>
        <v>7.5694444444444481E-2</v>
      </c>
      <c r="E273" s="59">
        <v>2</v>
      </c>
      <c r="F273" s="29" t="s">
        <v>28</v>
      </c>
      <c r="G273" s="226">
        <f t="shared" si="49"/>
        <v>32709</v>
      </c>
      <c r="H273" s="30" t="s">
        <v>61</v>
      </c>
      <c r="I273" s="73" t="s">
        <v>96</v>
      </c>
      <c r="J273" s="73" t="s">
        <v>97</v>
      </c>
      <c r="K273" s="55">
        <v>32709</v>
      </c>
      <c r="L273" s="32">
        <f t="shared" si="51"/>
        <v>65418</v>
      </c>
      <c r="M273" s="144">
        <v>45492</v>
      </c>
    </row>
    <row r="274" spans="1:13" x14ac:dyDescent="0.25">
      <c r="A274" s="27">
        <v>3</v>
      </c>
      <c r="B274" s="61">
        <v>0.25</v>
      </c>
      <c r="C274" s="61">
        <v>0.2951388888888889</v>
      </c>
      <c r="D274" s="77">
        <f t="shared" si="50"/>
        <v>4.5138888888888895E-2</v>
      </c>
      <c r="E274" s="59">
        <v>2</v>
      </c>
      <c r="F274" s="29" t="s">
        <v>85</v>
      </c>
      <c r="G274" s="226">
        <f t="shared" si="49"/>
        <v>19981</v>
      </c>
      <c r="H274" s="30" t="s">
        <v>61</v>
      </c>
      <c r="I274" s="73" t="s">
        <v>88</v>
      </c>
      <c r="J274" s="73" t="s">
        <v>89</v>
      </c>
      <c r="K274" s="60">
        <v>19981</v>
      </c>
      <c r="L274" s="32">
        <f t="shared" si="51"/>
        <v>39962</v>
      </c>
      <c r="M274" s="144">
        <v>45492</v>
      </c>
    </row>
    <row r="275" spans="1:13" x14ac:dyDescent="0.25">
      <c r="A275" s="27">
        <v>4</v>
      </c>
      <c r="B275" s="61">
        <v>0.25</v>
      </c>
      <c r="C275" s="61">
        <v>0.30208333333333331</v>
      </c>
      <c r="D275" s="77">
        <f t="shared" si="50"/>
        <v>5.2083333333333315E-2</v>
      </c>
      <c r="E275" s="59">
        <v>2</v>
      </c>
      <c r="F275" s="29" t="s">
        <v>85</v>
      </c>
      <c r="G275" s="226">
        <f t="shared" si="49"/>
        <v>19981</v>
      </c>
      <c r="H275" s="30" t="s">
        <v>61</v>
      </c>
      <c r="I275" s="73" t="s">
        <v>96</v>
      </c>
      <c r="J275" s="73" t="s">
        <v>97</v>
      </c>
      <c r="K275" s="60">
        <v>19981</v>
      </c>
      <c r="L275" s="32">
        <f t="shared" si="51"/>
        <v>39962</v>
      </c>
      <c r="M275" s="144">
        <v>45492</v>
      </c>
    </row>
    <row r="276" spans="1:13" x14ac:dyDescent="0.25">
      <c r="A276" s="27">
        <v>5</v>
      </c>
      <c r="B276" s="61">
        <v>0.875</v>
      </c>
      <c r="C276" s="61">
        <v>0.97916666666666663</v>
      </c>
      <c r="D276" s="77">
        <f t="shared" si="50"/>
        <v>0.10416666666666663</v>
      </c>
      <c r="E276" s="59">
        <v>6</v>
      </c>
      <c r="F276" s="29" t="s">
        <v>28</v>
      </c>
      <c r="G276" s="226">
        <f t="shared" si="49"/>
        <v>32709</v>
      </c>
      <c r="H276" s="30" t="s">
        <v>61</v>
      </c>
      <c r="I276" s="73" t="s">
        <v>71</v>
      </c>
      <c r="J276" s="73" t="s">
        <v>72</v>
      </c>
      <c r="K276" s="55">
        <v>32709</v>
      </c>
      <c r="L276" s="32">
        <f t="shared" si="51"/>
        <v>196254</v>
      </c>
      <c r="M276" s="144">
        <v>45492</v>
      </c>
    </row>
    <row r="277" spans="1:13" x14ac:dyDescent="0.25">
      <c r="A277" s="27">
        <v>6</v>
      </c>
      <c r="B277" s="61">
        <v>0.88194444444444453</v>
      </c>
      <c r="C277" s="61">
        <v>0.91666666666666663</v>
      </c>
      <c r="D277" s="77">
        <f t="shared" si="50"/>
        <v>3.4722222222222099E-2</v>
      </c>
      <c r="E277" s="59">
        <v>1</v>
      </c>
      <c r="F277" s="29" t="s">
        <v>28</v>
      </c>
      <c r="G277" s="226">
        <f t="shared" si="49"/>
        <v>32709</v>
      </c>
      <c r="H277" s="30" t="s">
        <v>61</v>
      </c>
      <c r="I277" s="73" t="s">
        <v>69</v>
      </c>
      <c r="J277" s="73" t="s">
        <v>70</v>
      </c>
      <c r="K277" s="55">
        <v>32709</v>
      </c>
      <c r="L277" s="32">
        <f t="shared" si="51"/>
        <v>32709</v>
      </c>
      <c r="M277" s="144">
        <v>45492</v>
      </c>
    </row>
    <row r="278" spans="1:13" x14ac:dyDescent="0.25">
      <c r="A278" s="15"/>
      <c r="B278" s="16"/>
      <c r="C278" s="16"/>
      <c r="D278" s="16"/>
      <c r="E278" s="16"/>
      <c r="F278" s="16"/>
      <c r="G278" s="226">
        <f t="shared" si="49"/>
        <v>0</v>
      </c>
      <c r="H278" s="16"/>
      <c r="I278" s="185"/>
      <c r="J278" s="185"/>
      <c r="K278" s="186"/>
      <c r="L278" s="23">
        <f>SUM(L272:L277)</f>
        <v>439723</v>
      </c>
      <c r="M278" s="11" t="s">
        <v>226</v>
      </c>
    </row>
    <row r="279" spans="1:13" ht="21" customHeight="1" x14ac:dyDescent="0.25">
      <c r="A279" s="146" t="s">
        <v>143</v>
      </c>
      <c r="B279" s="147"/>
      <c r="C279" s="147"/>
      <c r="D279" s="147"/>
      <c r="E279" s="147"/>
      <c r="F279" s="147"/>
      <c r="G279" s="226">
        <f t="shared" si="49"/>
        <v>0</v>
      </c>
      <c r="H279" s="147"/>
      <c r="I279" s="147"/>
      <c r="J279" s="147"/>
      <c r="K279" s="147"/>
      <c r="L279" s="148"/>
      <c r="M279" s="11" t="s">
        <v>226</v>
      </c>
    </row>
    <row r="280" spans="1:13" ht="25.5" x14ac:dyDescent="0.25">
      <c r="A280" s="1" t="s">
        <v>0</v>
      </c>
      <c r="B280" s="2" t="s">
        <v>1</v>
      </c>
      <c r="C280" s="2" t="s">
        <v>2</v>
      </c>
      <c r="D280" s="2" t="s">
        <v>3</v>
      </c>
      <c r="E280" s="2" t="s">
        <v>140</v>
      </c>
      <c r="F280" s="2" t="s">
        <v>63</v>
      </c>
      <c r="G280" s="226" t="str">
        <f t="shared" si="49"/>
        <v xml:space="preserve">VALOR UNITARIO </v>
      </c>
      <c r="H280" s="2" t="s">
        <v>62</v>
      </c>
      <c r="I280" s="2" t="s">
        <v>5</v>
      </c>
      <c r="J280" s="2" t="s">
        <v>6</v>
      </c>
      <c r="K280" s="3" t="s">
        <v>7</v>
      </c>
      <c r="L280" s="3" t="s">
        <v>25</v>
      </c>
      <c r="M280" s="11" t="s">
        <v>226</v>
      </c>
    </row>
    <row r="281" spans="1:13" s="39" customFormat="1" ht="12" x14ac:dyDescent="0.25">
      <c r="A281" s="27">
        <v>1</v>
      </c>
      <c r="B281" s="61">
        <v>0.20833333333333334</v>
      </c>
      <c r="C281" s="61">
        <v>0.25</v>
      </c>
      <c r="D281" s="77">
        <f t="shared" ref="D281:D298" si="52">IF(C281&lt;B281,C281-B281+24,C281-B281)</f>
        <v>4.1666666666666657E-2</v>
      </c>
      <c r="E281" s="59">
        <v>1</v>
      </c>
      <c r="F281" s="33" t="s">
        <v>75</v>
      </c>
      <c r="G281" s="226">
        <f t="shared" si="49"/>
        <v>46063</v>
      </c>
      <c r="H281" s="30" t="s">
        <v>61</v>
      </c>
      <c r="I281" s="34" t="s">
        <v>71</v>
      </c>
      <c r="J281" s="34" t="s">
        <v>72</v>
      </c>
      <c r="K281" s="58">
        <v>46063</v>
      </c>
      <c r="L281" s="32">
        <f>K281*E281</f>
        <v>46063</v>
      </c>
      <c r="M281" s="145">
        <v>45493</v>
      </c>
    </row>
    <row r="282" spans="1:13" s="39" customFormat="1" ht="12" x14ac:dyDescent="0.25">
      <c r="A282" s="27">
        <v>2</v>
      </c>
      <c r="B282" s="61">
        <v>0.21527777777777779</v>
      </c>
      <c r="C282" s="61">
        <v>0.25</v>
      </c>
      <c r="D282" s="77">
        <f t="shared" si="52"/>
        <v>3.472222222222221E-2</v>
      </c>
      <c r="E282" s="59">
        <v>1</v>
      </c>
      <c r="F282" s="33" t="s">
        <v>75</v>
      </c>
      <c r="G282" s="226">
        <f t="shared" si="49"/>
        <v>46063</v>
      </c>
      <c r="H282" s="30" t="s">
        <v>61</v>
      </c>
      <c r="I282" s="34" t="s">
        <v>107</v>
      </c>
      <c r="J282" s="34" t="s">
        <v>108</v>
      </c>
      <c r="K282" s="58">
        <v>46063</v>
      </c>
      <c r="L282" s="32">
        <f t="shared" ref="L282:L298" si="53">K282*E282</f>
        <v>46063</v>
      </c>
      <c r="M282" s="145">
        <v>45493</v>
      </c>
    </row>
    <row r="283" spans="1:13" s="39" customFormat="1" ht="12" x14ac:dyDescent="0.25">
      <c r="A283" s="27">
        <v>3</v>
      </c>
      <c r="B283" s="61">
        <v>0.22222222222222221</v>
      </c>
      <c r="C283" s="61">
        <v>0.25</v>
      </c>
      <c r="D283" s="77">
        <f t="shared" si="52"/>
        <v>2.777777777777779E-2</v>
      </c>
      <c r="E283" s="59">
        <v>1</v>
      </c>
      <c r="F283" s="33" t="s">
        <v>75</v>
      </c>
      <c r="G283" s="226">
        <f t="shared" si="49"/>
        <v>46063</v>
      </c>
      <c r="H283" s="30" t="s">
        <v>61</v>
      </c>
      <c r="I283" s="34" t="s">
        <v>96</v>
      </c>
      <c r="J283" s="34" t="s">
        <v>97</v>
      </c>
      <c r="K283" s="58">
        <v>46063</v>
      </c>
      <c r="L283" s="32">
        <f t="shared" si="53"/>
        <v>46063</v>
      </c>
      <c r="M283" s="145">
        <v>45493</v>
      </c>
    </row>
    <row r="284" spans="1:13" s="39" customFormat="1" ht="12" x14ac:dyDescent="0.25">
      <c r="A284" s="27">
        <v>4</v>
      </c>
      <c r="B284" s="61">
        <v>0.25</v>
      </c>
      <c r="C284" s="61">
        <v>0.30833333333333335</v>
      </c>
      <c r="D284" s="77">
        <f t="shared" si="52"/>
        <v>5.8333333333333348E-2</v>
      </c>
      <c r="E284" s="59">
        <v>2</v>
      </c>
      <c r="F284" s="38" t="s">
        <v>110</v>
      </c>
      <c r="G284" s="226">
        <f t="shared" si="49"/>
        <v>33335</v>
      </c>
      <c r="H284" s="30" t="s">
        <v>61</v>
      </c>
      <c r="I284" s="34" t="s">
        <v>107</v>
      </c>
      <c r="J284" s="34" t="s">
        <v>108</v>
      </c>
      <c r="K284" s="52">
        <v>33335</v>
      </c>
      <c r="L284" s="32">
        <f t="shared" si="53"/>
        <v>66670</v>
      </c>
      <c r="M284" s="145">
        <v>45493</v>
      </c>
    </row>
    <row r="285" spans="1:13" s="39" customFormat="1" ht="12" x14ac:dyDescent="0.25">
      <c r="A285" s="27">
        <v>5</v>
      </c>
      <c r="B285" s="61">
        <v>0.25</v>
      </c>
      <c r="C285" s="61">
        <v>0.29166666666666669</v>
      </c>
      <c r="D285" s="77">
        <f t="shared" si="52"/>
        <v>4.1666666666666685E-2</v>
      </c>
      <c r="E285" s="59">
        <v>1</v>
      </c>
      <c r="F285" s="38" t="s">
        <v>110</v>
      </c>
      <c r="G285" s="226">
        <f t="shared" si="49"/>
        <v>33335</v>
      </c>
      <c r="H285" s="30" t="s">
        <v>61</v>
      </c>
      <c r="I285" s="34" t="s">
        <v>71</v>
      </c>
      <c r="J285" s="34" t="s">
        <v>72</v>
      </c>
      <c r="K285" s="52">
        <v>33335</v>
      </c>
      <c r="L285" s="32">
        <f t="shared" si="53"/>
        <v>33335</v>
      </c>
      <c r="M285" s="145">
        <v>45493</v>
      </c>
    </row>
    <row r="286" spans="1:13" s="39" customFormat="1" ht="12" x14ac:dyDescent="0.25">
      <c r="A286" s="27">
        <v>6</v>
      </c>
      <c r="B286" s="61">
        <v>0.375</v>
      </c>
      <c r="C286" s="61">
        <v>0.45833333333333331</v>
      </c>
      <c r="D286" s="77">
        <f t="shared" si="52"/>
        <v>8.3333333333333315E-2</v>
      </c>
      <c r="E286" s="59">
        <v>2</v>
      </c>
      <c r="F286" s="38" t="s">
        <v>110</v>
      </c>
      <c r="G286" s="226">
        <f t="shared" si="49"/>
        <v>33335</v>
      </c>
      <c r="H286" s="30" t="s">
        <v>61</v>
      </c>
      <c r="I286" s="34" t="s">
        <v>109</v>
      </c>
      <c r="J286" s="34" t="s">
        <v>95</v>
      </c>
      <c r="K286" s="52">
        <v>33335</v>
      </c>
      <c r="L286" s="32">
        <f t="shared" si="53"/>
        <v>66670</v>
      </c>
      <c r="M286" s="145">
        <v>45493</v>
      </c>
    </row>
    <row r="287" spans="1:13" s="39" customFormat="1" ht="12" x14ac:dyDescent="0.25">
      <c r="A287" s="27">
        <v>7</v>
      </c>
      <c r="B287" s="61">
        <v>0.875</v>
      </c>
      <c r="C287" s="61">
        <v>0.97222222222222221</v>
      </c>
      <c r="D287" s="77">
        <f t="shared" si="52"/>
        <v>9.722222222222221E-2</v>
      </c>
      <c r="E287" s="59">
        <v>3</v>
      </c>
      <c r="F287" s="33" t="s">
        <v>75</v>
      </c>
      <c r="G287" s="226">
        <f t="shared" si="49"/>
        <v>46063</v>
      </c>
      <c r="H287" s="30" t="s">
        <v>61</v>
      </c>
      <c r="I287" s="34" t="s">
        <v>122</v>
      </c>
      <c r="J287" s="34" t="s">
        <v>123</v>
      </c>
      <c r="K287" s="58">
        <v>46063</v>
      </c>
      <c r="L287" s="32">
        <f t="shared" si="53"/>
        <v>138189</v>
      </c>
      <c r="M287" s="145">
        <v>45493</v>
      </c>
    </row>
    <row r="288" spans="1:13" s="39" customFormat="1" ht="12" x14ac:dyDescent="0.25">
      <c r="A288" s="27">
        <v>8</v>
      </c>
      <c r="B288" s="61">
        <v>0.875</v>
      </c>
      <c r="C288" s="61">
        <v>0.91666666666666663</v>
      </c>
      <c r="D288" s="77">
        <f t="shared" si="52"/>
        <v>4.166666666666663E-2</v>
      </c>
      <c r="E288" s="59">
        <v>1</v>
      </c>
      <c r="F288" s="33" t="s">
        <v>75</v>
      </c>
      <c r="G288" s="226">
        <f t="shared" si="49"/>
        <v>46063</v>
      </c>
      <c r="H288" s="30" t="s">
        <v>61</v>
      </c>
      <c r="I288" s="34" t="s">
        <v>69</v>
      </c>
      <c r="J288" s="34" t="s">
        <v>70</v>
      </c>
      <c r="K288" s="58">
        <v>46063</v>
      </c>
      <c r="L288" s="32">
        <f t="shared" si="53"/>
        <v>46063</v>
      </c>
      <c r="M288" s="145">
        <v>45493</v>
      </c>
    </row>
    <row r="289" spans="1:15" s="39" customFormat="1" ht="12" x14ac:dyDescent="0.25">
      <c r="A289" s="27">
        <v>9</v>
      </c>
      <c r="B289" s="61">
        <v>0.88194444444444453</v>
      </c>
      <c r="C289" s="61">
        <v>0</v>
      </c>
      <c r="D289" s="77">
        <f t="shared" si="52"/>
        <v>23.118055555555557</v>
      </c>
      <c r="E289" s="59">
        <v>3</v>
      </c>
      <c r="F289" s="33" t="s">
        <v>75</v>
      </c>
      <c r="G289" s="226">
        <f t="shared" si="49"/>
        <v>46063</v>
      </c>
      <c r="H289" s="30" t="s">
        <v>61</v>
      </c>
      <c r="I289" s="34" t="s">
        <v>124</v>
      </c>
      <c r="J289" s="74" t="s">
        <v>125</v>
      </c>
      <c r="K289" s="58">
        <v>46063</v>
      </c>
      <c r="L289" s="32">
        <f t="shared" si="53"/>
        <v>138189</v>
      </c>
      <c r="M289" s="145">
        <v>45493</v>
      </c>
    </row>
    <row r="290" spans="1:15" s="39" customFormat="1" ht="12" x14ac:dyDescent="0.25">
      <c r="A290" s="27">
        <v>10</v>
      </c>
      <c r="B290" s="61">
        <v>0.91666666666666663</v>
      </c>
      <c r="C290" s="61">
        <v>0</v>
      </c>
      <c r="D290" s="77">
        <f t="shared" si="52"/>
        <v>23.083333333333332</v>
      </c>
      <c r="E290" s="59">
        <v>2</v>
      </c>
      <c r="F290" s="33" t="s">
        <v>75</v>
      </c>
      <c r="G290" s="226">
        <f t="shared" si="49"/>
        <v>46063</v>
      </c>
      <c r="H290" s="30" t="s">
        <v>61</v>
      </c>
      <c r="I290" s="34" t="s">
        <v>96</v>
      </c>
      <c r="J290" s="34" t="s">
        <v>97</v>
      </c>
      <c r="K290" s="58">
        <v>46063</v>
      </c>
      <c r="L290" s="32">
        <f t="shared" si="53"/>
        <v>92126</v>
      </c>
      <c r="M290" s="145">
        <v>45493</v>
      </c>
    </row>
    <row r="291" spans="1:15" s="39" customFormat="1" ht="12" x14ac:dyDescent="0.25">
      <c r="A291" s="27">
        <v>11</v>
      </c>
      <c r="B291" s="61">
        <v>0.95833333333333337</v>
      </c>
      <c r="C291" s="61">
        <v>2.0833333333333332E-2</v>
      </c>
      <c r="D291" s="77">
        <f t="shared" si="52"/>
        <v>23.0625</v>
      </c>
      <c r="E291" s="59">
        <v>2</v>
      </c>
      <c r="F291" s="33" t="s">
        <v>75</v>
      </c>
      <c r="G291" s="226">
        <f t="shared" si="49"/>
        <v>46063</v>
      </c>
      <c r="H291" s="30" t="s">
        <v>61</v>
      </c>
      <c r="I291" s="34" t="s">
        <v>26</v>
      </c>
      <c r="J291" s="34" t="s">
        <v>106</v>
      </c>
      <c r="K291" s="58">
        <v>46063</v>
      </c>
      <c r="L291" s="32">
        <f t="shared" si="53"/>
        <v>92126</v>
      </c>
      <c r="M291" s="145">
        <v>45493</v>
      </c>
    </row>
    <row r="292" spans="1:15" s="39" customFormat="1" ht="12" x14ac:dyDescent="0.25">
      <c r="A292" s="27">
        <v>12</v>
      </c>
      <c r="B292" s="61">
        <v>0.95833333333333337</v>
      </c>
      <c r="C292" s="61">
        <v>1.1805555555555555E-2</v>
      </c>
      <c r="D292" s="77">
        <f t="shared" si="52"/>
        <v>23.053472222222222</v>
      </c>
      <c r="E292" s="59">
        <v>2</v>
      </c>
      <c r="F292" s="33" t="s">
        <v>75</v>
      </c>
      <c r="G292" s="226">
        <f t="shared" si="49"/>
        <v>46063</v>
      </c>
      <c r="H292" s="30" t="s">
        <v>61</v>
      </c>
      <c r="I292" s="34" t="s">
        <v>107</v>
      </c>
      <c r="J292" s="34" t="s">
        <v>108</v>
      </c>
      <c r="K292" s="58">
        <v>46063</v>
      </c>
      <c r="L292" s="32">
        <f t="shared" si="53"/>
        <v>92126</v>
      </c>
      <c r="M292" s="145">
        <v>45493</v>
      </c>
    </row>
    <row r="293" spans="1:15" s="39" customFormat="1" ht="12" x14ac:dyDescent="0.25">
      <c r="A293" s="27">
        <v>13</v>
      </c>
      <c r="B293" s="61">
        <v>0.95833333333333337</v>
      </c>
      <c r="C293" s="61">
        <v>0</v>
      </c>
      <c r="D293" s="77">
        <f t="shared" si="52"/>
        <v>23.041666666666668</v>
      </c>
      <c r="E293" s="59">
        <v>1</v>
      </c>
      <c r="F293" s="33" t="s">
        <v>75</v>
      </c>
      <c r="G293" s="226">
        <f t="shared" si="49"/>
        <v>46063</v>
      </c>
      <c r="H293" s="30" t="s">
        <v>61</v>
      </c>
      <c r="I293" s="34" t="s">
        <v>71</v>
      </c>
      <c r="J293" s="34" t="s">
        <v>72</v>
      </c>
      <c r="K293" s="58">
        <v>46063</v>
      </c>
      <c r="L293" s="32">
        <f t="shared" si="53"/>
        <v>46063</v>
      </c>
      <c r="M293" s="145">
        <v>45493</v>
      </c>
    </row>
    <row r="294" spans="1:15" s="39" customFormat="1" ht="12" x14ac:dyDescent="0.25">
      <c r="A294" s="27">
        <v>14</v>
      </c>
      <c r="B294" s="61">
        <v>0</v>
      </c>
      <c r="C294" s="61">
        <v>0</v>
      </c>
      <c r="D294" s="77">
        <f t="shared" si="52"/>
        <v>0</v>
      </c>
      <c r="E294" s="59">
        <v>1</v>
      </c>
      <c r="F294" s="33" t="s">
        <v>174</v>
      </c>
      <c r="G294" s="226">
        <f t="shared" si="49"/>
        <v>229492</v>
      </c>
      <c r="H294" s="30" t="s">
        <v>61</v>
      </c>
      <c r="I294" s="26" t="s">
        <v>126</v>
      </c>
      <c r="J294" s="26" t="s">
        <v>127</v>
      </c>
      <c r="K294" s="58">
        <v>229492</v>
      </c>
      <c r="L294" s="32">
        <f t="shared" si="53"/>
        <v>229492</v>
      </c>
      <c r="M294" s="145">
        <v>45493</v>
      </c>
      <c r="N294" s="39">
        <v>216138</v>
      </c>
      <c r="O294" s="143">
        <f>+L294-N294</f>
        <v>13354</v>
      </c>
    </row>
    <row r="295" spans="1:15" s="39" customFormat="1" ht="12" x14ac:dyDescent="0.25">
      <c r="A295" s="27">
        <v>15</v>
      </c>
      <c r="B295" s="61">
        <v>0</v>
      </c>
      <c r="C295" s="61">
        <v>0</v>
      </c>
      <c r="D295" s="77">
        <f t="shared" si="52"/>
        <v>0</v>
      </c>
      <c r="E295" s="59">
        <v>1</v>
      </c>
      <c r="F295" s="33" t="s">
        <v>174</v>
      </c>
      <c r="G295" s="226">
        <f t="shared" si="49"/>
        <v>229492</v>
      </c>
      <c r="H295" s="30" t="s">
        <v>61</v>
      </c>
      <c r="I295" s="26" t="s">
        <v>67</v>
      </c>
      <c r="J295" s="26" t="s">
        <v>68</v>
      </c>
      <c r="K295" s="58">
        <v>229492</v>
      </c>
      <c r="L295" s="32">
        <f t="shared" si="53"/>
        <v>229492</v>
      </c>
      <c r="M295" s="145">
        <v>45493</v>
      </c>
    </row>
    <row r="296" spans="1:15" s="39" customFormat="1" ht="12" x14ac:dyDescent="0.25">
      <c r="A296" s="27">
        <v>16</v>
      </c>
      <c r="B296" s="61">
        <v>0</v>
      </c>
      <c r="C296" s="61">
        <v>0</v>
      </c>
      <c r="D296" s="77">
        <f t="shared" si="52"/>
        <v>0</v>
      </c>
      <c r="E296" s="59">
        <v>1</v>
      </c>
      <c r="F296" s="33" t="s">
        <v>174</v>
      </c>
      <c r="G296" s="226">
        <f t="shared" si="49"/>
        <v>229492</v>
      </c>
      <c r="H296" s="30" t="s">
        <v>61</v>
      </c>
      <c r="I296" s="26" t="s">
        <v>96</v>
      </c>
      <c r="J296" s="26" t="s">
        <v>97</v>
      </c>
      <c r="K296" s="58">
        <v>229492</v>
      </c>
      <c r="L296" s="32">
        <f t="shared" si="53"/>
        <v>229492</v>
      </c>
      <c r="M296" s="145">
        <v>45493</v>
      </c>
    </row>
    <row r="297" spans="1:15" s="39" customFormat="1" ht="12" x14ac:dyDescent="0.25">
      <c r="A297" s="27">
        <v>17</v>
      </c>
      <c r="B297" s="61">
        <v>0</v>
      </c>
      <c r="C297" s="61">
        <v>0</v>
      </c>
      <c r="D297" s="77">
        <f t="shared" si="52"/>
        <v>0</v>
      </c>
      <c r="E297" s="59">
        <v>1</v>
      </c>
      <c r="F297" s="33" t="s">
        <v>174</v>
      </c>
      <c r="G297" s="226">
        <f t="shared" si="49"/>
        <v>229492</v>
      </c>
      <c r="H297" s="30" t="s">
        <v>61</v>
      </c>
      <c r="I297" s="26" t="s">
        <v>15</v>
      </c>
      <c r="J297" s="26" t="s">
        <v>16</v>
      </c>
      <c r="K297" s="58">
        <v>229492</v>
      </c>
      <c r="L297" s="32">
        <f t="shared" si="53"/>
        <v>229492</v>
      </c>
      <c r="M297" s="145">
        <v>45493</v>
      </c>
    </row>
    <row r="298" spans="1:15" s="39" customFormat="1" ht="12" x14ac:dyDescent="0.25">
      <c r="A298" s="27">
        <v>18</v>
      </c>
      <c r="B298" s="61">
        <v>0</v>
      </c>
      <c r="C298" s="61">
        <v>0</v>
      </c>
      <c r="D298" s="77">
        <f t="shared" si="52"/>
        <v>0</v>
      </c>
      <c r="E298" s="59">
        <v>1</v>
      </c>
      <c r="F298" s="33" t="s">
        <v>174</v>
      </c>
      <c r="G298" s="226">
        <f t="shared" si="49"/>
        <v>229492</v>
      </c>
      <c r="H298" s="30" t="s">
        <v>61</v>
      </c>
      <c r="I298" s="26" t="s">
        <v>69</v>
      </c>
      <c r="J298" s="26" t="s">
        <v>70</v>
      </c>
      <c r="K298" s="58">
        <v>229492</v>
      </c>
      <c r="L298" s="32">
        <f t="shared" si="53"/>
        <v>229492</v>
      </c>
      <c r="M298" s="145">
        <v>45493</v>
      </c>
    </row>
    <row r="299" spans="1:15" x14ac:dyDescent="0.25">
      <c r="A299" s="15"/>
      <c r="B299" s="16"/>
      <c r="C299" s="16"/>
      <c r="D299" s="16"/>
      <c r="E299" s="16"/>
      <c r="F299" s="16"/>
      <c r="G299" s="226">
        <f t="shared" si="49"/>
        <v>0</v>
      </c>
      <c r="H299" s="16"/>
      <c r="I299" s="16"/>
      <c r="J299" s="16"/>
      <c r="K299" s="17"/>
      <c r="L299" s="23">
        <f>SUM(L281:L298)</f>
        <v>2097206</v>
      </c>
      <c r="M299" s="11" t="s">
        <v>226</v>
      </c>
    </row>
    <row r="300" spans="1:15" ht="21" customHeight="1" x14ac:dyDescent="0.25">
      <c r="A300" s="146" t="s">
        <v>53</v>
      </c>
      <c r="B300" s="147"/>
      <c r="C300" s="147"/>
      <c r="D300" s="147"/>
      <c r="E300" s="147"/>
      <c r="F300" s="147"/>
      <c r="G300" s="226">
        <f t="shared" si="49"/>
        <v>0</v>
      </c>
      <c r="H300" s="147"/>
      <c r="I300" s="147"/>
      <c r="J300" s="147"/>
      <c r="K300" s="147"/>
      <c r="L300" s="148"/>
      <c r="M300" s="11" t="s">
        <v>226</v>
      </c>
    </row>
    <row r="301" spans="1:15" ht="25.5" x14ac:dyDescent="0.25">
      <c r="A301" s="1" t="s">
        <v>0</v>
      </c>
      <c r="B301" s="2" t="s">
        <v>1</v>
      </c>
      <c r="C301" s="2" t="s">
        <v>2</v>
      </c>
      <c r="D301" s="2" t="s">
        <v>3</v>
      </c>
      <c r="E301" s="2" t="s">
        <v>140</v>
      </c>
      <c r="F301" s="2" t="s">
        <v>63</v>
      </c>
      <c r="G301" s="226" t="str">
        <f t="shared" si="49"/>
        <v xml:space="preserve">VALOR UNITARIO </v>
      </c>
      <c r="H301" s="2" t="s">
        <v>62</v>
      </c>
      <c r="I301" s="2" t="s">
        <v>5</v>
      </c>
      <c r="J301" s="2" t="s">
        <v>6</v>
      </c>
      <c r="K301" s="3" t="s">
        <v>7</v>
      </c>
      <c r="L301" s="3" t="s">
        <v>25</v>
      </c>
      <c r="M301" s="11" t="s">
        <v>226</v>
      </c>
    </row>
    <row r="302" spans="1:15" s="39" customFormat="1" ht="12" x14ac:dyDescent="0.25">
      <c r="A302" s="27">
        <v>1</v>
      </c>
      <c r="B302" s="61">
        <v>0.20138888888888887</v>
      </c>
      <c r="C302" s="61">
        <v>0.25</v>
      </c>
      <c r="D302" s="77">
        <f t="shared" ref="D302:D316" si="54">IF(C302&lt;B302,C302-B302+24,C302-B302)</f>
        <v>4.8611111111111133E-2</v>
      </c>
      <c r="E302" s="59">
        <v>2</v>
      </c>
      <c r="F302" s="33" t="s">
        <v>75</v>
      </c>
      <c r="G302" s="226">
        <f t="shared" si="49"/>
        <v>46063</v>
      </c>
      <c r="H302" s="30" t="s">
        <v>61</v>
      </c>
      <c r="I302" s="38" t="s">
        <v>96</v>
      </c>
      <c r="J302" s="38" t="s">
        <v>97</v>
      </c>
      <c r="K302" s="58">
        <v>46063</v>
      </c>
      <c r="L302" s="52">
        <f>K302*E302</f>
        <v>92126</v>
      </c>
      <c r="M302" s="145">
        <v>45494</v>
      </c>
    </row>
    <row r="303" spans="1:15" s="39" customFormat="1" ht="12" x14ac:dyDescent="0.25">
      <c r="A303" s="27">
        <v>2</v>
      </c>
      <c r="B303" s="61">
        <v>0.22222222222222221</v>
      </c>
      <c r="C303" s="61">
        <v>0.25</v>
      </c>
      <c r="D303" s="77">
        <f t="shared" si="54"/>
        <v>2.777777777777779E-2</v>
      </c>
      <c r="E303" s="59">
        <v>1</v>
      </c>
      <c r="F303" s="33" t="s">
        <v>75</v>
      </c>
      <c r="G303" s="226">
        <f t="shared" si="49"/>
        <v>46063</v>
      </c>
      <c r="H303" s="30" t="s">
        <v>61</v>
      </c>
      <c r="I303" s="38" t="s">
        <v>107</v>
      </c>
      <c r="J303" s="38" t="s">
        <v>108</v>
      </c>
      <c r="K303" s="58">
        <v>46063</v>
      </c>
      <c r="L303" s="52">
        <f t="shared" ref="L303:L316" si="55">K303*E303</f>
        <v>46063</v>
      </c>
      <c r="M303" s="145">
        <v>45494</v>
      </c>
    </row>
    <row r="304" spans="1:15" s="39" customFormat="1" ht="12" x14ac:dyDescent="0.25">
      <c r="A304" s="27">
        <v>3</v>
      </c>
      <c r="B304" s="61">
        <v>0.25</v>
      </c>
      <c r="C304" s="61">
        <v>0.28125</v>
      </c>
      <c r="D304" s="77">
        <f t="shared" si="54"/>
        <v>3.125E-2</v>
      </c>
      <c r="E304" s="59">
        <v>1</v>
      </c>
      <c r="F304" s="38" t="s">
        <v>110</v>
      </c>
      <c r="G304" s="226">
        <f t="shared" si="49"/>
        <v>33335</v>
      </c>
      <c r="H304" s="30" t="s">
        <v>61</v>
      </c>
      <c r="I304" s="38" t="s">
        <v>107</v>
      </c>
      <c r="J304" s="38" t="s">
        <v>108</v>
      </c>
      <c r="K304" s="52">
        <v>33335</v>
      </c>
      <c r="L304" s="52">
        <f t="shared" si="55"/>
        <v>33335</v>
      </c>
      <c r="M304" s="145">
        <v>45494</v>
      </c>
    </row>
    <row r="305" spans="1:15" s="39" customFormat="1" ht="12" x14ac:dyDescent="0.25">
      <c r="A305" s="27">
        <v>4</v>
      </c>
      <c r="B305" s="61">
        <v>0.25</v>
      </c>
      <c r="C305" s="61">
        <v>0.30833333333333335</v>
      </c>
      <c r="D305" s="77">
        <f t="shared" si="54"/>
        <v>5.8333333333333348E-2</v>
      </c>
      <c r="E305" s="59">
        <v>2</v>
      </c>
      <c r="F305" s="38" t="s">
        <v>110</v>
      </c>
      <c r="G305" s="226">
        <f t="shared" si="49"/>
        <v>33335</v>
      </c>
      <c r="H305" s="30" t="s">
        <v>61</v>
      </c>
      <c r="I305" s="38" t="s">
        <v>109</v>
      </c>
      <c r="J305" s="38" t="s">
        <v>95</v>
      </c>
      <c r="K305" s="52">
        <v>33335</v>
      </c>
      <c r="L305" s="52">
        <f t="shared" si="55"/>
        <v>66670</v>
      </c>
      <c r="M305" s="145">
        <v>45494</v>
      </c>
    </row>
    <row r="306" spans="1:15" s="39" customFormat="1" ht="12" x14ac:dyDescent="0.25">
      <c r="A306" s="27">
        <v>6</v>
      </c>
      <c r="B306" s="61">
        <v>0.875</v>
      </c>
      <c r="C306" s="61">
        <v>0.97222222222222221</v>
      </c>
      <c r="D306" s="77">
        <f t="shared" si="54"/>
        <v>9.722222222222221E-2</v>
      </c>
      <c r="E306" s="59">
        <v>3</v>
      </c>
      <c r="F306" s="33" t="s">
        <v>75</v>
      </c>
      <c r="G306" s="226">
        <f t="shared" si="49"/>
        <v>46063</v>
      </c>
      <c r="H306" s="30" t="s">
        <v>61</v>
      </c>
      <c r="I306" s="38" t="s">
        <v>71</v>
      </c>
      <c r="J306" s="38" t="s">
        <v>72</v>
      </c>
      <c r="K306" s="58">
        <v>46063</v>
      </c>
      <c r="L306" s="52">
        <f t="shared" si="55"/>
        <v>138189</v>
      </c>
      <c r="M306" s="145">
        <v>45494</v>
      </c>
    </row>
    <row r="307" spans="1:15" s="39" customFormat="1" ht="12" x14ac:dyDescent="0.25">
      <c r="A307" s="27">
        <v>7</v>
      </c>
      <c r="B307" s="61">
        <v>0.88194444444444453</v>
      </c>
      <c r="C307" s="61">
        <v>0.93402777777777779</v>
      </c>
      <c r="D307" s="77">
        <f t="shared" si="54"/>
        <v>5.2083333333333259E-2</v>
      </c>
      <c r="E307" s="59">
        <v>2</v>
      </c>
      <c r="F307" s="33" t="s">
        <v>75</v>
      </c>
      <c r="G307" s="226">
        <f t="shared" si="49"/>
        <v>46063</v>
      </c>
      <c r="H307" s="30" t="s">
        <v>61</v>
      </c>
      <c r="I307" s="38" t="s">
        <v>126</v>
      </c>
      <c r="J307" s="38" t="s">
        <v>127</v>
      </c>
      <c r="K307" s="58">
        <v>46063</v>
      </c>
      <c r="L307" s="52">
        <f t="shared" si="55"/>
        <v>92126</v>
      </c>
      <c r="M307" s="145">
        <v>45494</v>
      </c>
    </row>
    <row r="308" spans="1:15" s="39" customFormat="1" ht="12" x14ac:dyDescent="0.25">
      <c r="A308" s="27">
        <v>5</v>
      </c>
      <c r="B308" s="61">
        <v>0.89583333333333337</v>
      </c>
      <c r="C308" s="61">
        <v>0.91666666666666663</v>
      </c>
      <c r="D308" s="77">
        <f t="shared" si="54"/>
        <v>2.0833333333333259E-2</v>
      </c>
      <c r="E308" s="59">
        <v>1</v>
      </c>
      <c r="F308" s="33" t="s">
        <v>75</v>
      </c>
      <c r="G308" s="226">
        <f t="shared" si="49"/>
        <v>46063</v>
      </c>
      <c r="H308" s="30" t="s">
        <v>61</v>
      </c>
      <c r="I308" s="38" t="s">
        <v>69</v>
      </c>
      <c r="J308" s="38" t="s">
        <v>70</v>
      </c>
      <c r="K308" s="58">
        <v>46063</v>
      </c>
      <c r="L308" s="52">
        <f t="shared" si="55"/>
        <v>46063</v>
      </c>
      <c r="M308" s="145">
        <v>45494</v>
      </c>
    </row>
    <row r="309" spans="1:15" s="39" customFormat="1" ht="12" x14ac:dyDescent="0.25">
      <c r="A309" s="27">
        <v>8</v>
      </c>
      <c r="B309" s="61">
        <v>0.95833333333333337</v>
      </c>
      <c r="C309" s="61">
        <v>6.9444444444444441E-3</v>
      </c>
      <c r="D309" s="77">
        <f t="shared" si="54"/>
        <v>23.048611111111111</v>
      </c>
      <c r="E309" s="59">
        <v>2</v>
      </c>
      <c r="F309" s="33" t="s">
        <v>75</v>
      </c>
      <c r="G309" s="226">
        <f t="shared" si="49"/>
        <v>46063</v>
      </c>
      <c r="H309" s="30" t="s">
        <v>61</v>
      </c>
      <c r="I309" s="38" t="s">
        <v>15</v>
      </c>
      <c r="J309" s="38" t="s">
        <v>16</v>
      </c>
      <c r="K309" s="58">
        <v>46063</v>
      </c>
      <c r="L309" s="52">
        <f t="shared" si="55"/>
        <v>92126</v>
      </c>
      <c r="M309" s="145">
        <v>45494</v>
      </c>
    </row>
    <row r="310" spans="1:15" s="39" customFormat="1" ht="12" x14ac:dyDescent="0.25">
      <c r="A310" s="27">
        <v>9</v>
      </c>
      <c r="B310" s="61">
        <v>0.95833333333333337</v>
      </c>
      <c r="C310" s="61">
        <v>1.0416666666666666E-2</v>
      </c>
      <c r="D310" s="77">
        <f t="shared" si="54"/>
        <v>23.052083333333332</v>
      </c>
      <c r="E310" s="59">
        <v>2</v>
      </c>
      <c r="F310" s="33" t="s">
        <v>75</v>
      </c>
      <c r="G310" s="226">
        <f t="shared" si="49"/>
        <v>46063</v>
      </c>
      <c r="H310" s="30" t="s">
        <v>61</v>
      </c>
      <c r="I310" s="38" t="s">
        <v>107</v>
      </c>
      <c r="J310" s="38" t="s">
        <v>108</v>
      </c>
      <c r="K310" s="58">
        <v>46063</v>
      </c>
      <c r="L310" s="52">
        <f t="shared" si="55"/>
        <v>92126</v>
      </c>
      <c r="M310" s="145">
        <v>45494</v>
      </c>
    </row>
    <row r="311" spans="1:15" s="39" customFormat="1" ht="12" x14ac:dyDescent="0.25">
      <c r="A311" s="27">
        <v>10</v>
      </c>
      <c r="B311" s="61">
        <v>0.95833333333333337</v>
      </c>
      <c r="C311" s="61">
        <v>0</v>
      </c>
      <c r="D311" s="77">
        <f t="shared" si="54"/>
        <v>23.041666666666668</v>
      </c>
      <c r="E311" s="59">
        <v>1</v>
      </c>
      <c r="F311" s="33" t="s">
        <v>75</v>
      </c>
      <c r="G311" s="226">
        <f t="shared" si="49"/>
        <v>26047</v>
      </c>
      <c r="H311" s="30" t="s">
        <v>61</v>
      </c>
      <c r="I311" s="38" t="s">
        <v>96</v>
      </c>
      <c r="J311" s="38" t="s">
        <v>97</v>
      </c>
      <c r="K311" s="58">
        <v>26047</v>
      </c>
      <c r="L311" s="52">
        <f t="shared" si="55"/>
        <v>26047</v>
      </c>
      <c r="M311" s="145">
        <v>45494</v>
      </c>
    </row>
    <row r="312" spans="1:15" s="39" customFormat="1" ht="12" x14ac:dyDescent="0.25">
      <c r="A312" s="27">
        <v>11</v>
      </c>
      <c r="B312" s="61">
        <v>0.95833333333333337</v>
      </c>
      <c r="C312" s="61">
        <v>0.97916666666666663</v>
      </c>
      <c r="D312" s="77">
        <f t="shared" si="54"/>
        <v>2.0833333333333259E-2</v>
      </c>
      <c r="E312" s="59">
        <v>1</v>
      </c>
      <c r="F312" s="33" t="s">
        <v>75</v>
      </c>
      <c r="G312" s="226">
        <f t="shared" si="49"/>
        <v>46063</v>
      </c>
      <c r="H312" s="30" t="s">
        <v>61</v>
      </c>
      <c r="I312" s="38" t="s">
        <v>76</v>
      </c>
      <c r="J312" s="38" t="s">
        <v>77</v>
      </c>
      <c r="K312" s="58">
        <v>46063</v>
      </c>
      <c r="L312" s="52">
        <f t="shared" si="55"/>
        <v>46063</v>
      </c>
      <c r="M312" s="145">
        <v>45494</v>
      </c>
    </row>
    <row r="313" spans="1:15" s="39" customFormat="1" ht="12" x14ac:dyDescent="0.25">
      <c r="A313" s="27">
        <v>12</v>
      </c>
      <c r="B313" s="61">
        <v>0.95833333333333337</v>
      </c>
      <c r="C313" s="61">
        <v>0.98611111111111116</v>
      </c>
      <c r="D313" s="77">
        <f t="shared" si="54"/>
        <v>2.777777777777779E-2</v>
      </c>
      <c r="E313" s="59">
        <v>1</v>
      </c>
      <c r="F313" s="33" t="s">
        <v>75</v>
      </c>
      <c r="G313" s="226">
        <f t="shared" si="49"/>
        <v>46063</v>
      </c>
      <c r="H313" s="30" t="s">
        <v>61</v>
      </c>
      <c r="I313" s="38" t="s">
        <v>122</v>
      </c>
      <c r="J313" s="38" t="s">
        <v>123</v>
      </c>
      <c r="K313" s="58">
        <v>46063</v>
      </c>
      <c r="L313" s="52">
        <f t="shared" si="55"/>
        <v>46063</v>
      </c>
      <c r="M313" s="145">
        <v>45494</v>
      </c>
    </row>
    <row r="314" spans="1:15" s="39" customFormat="1" ht="12" x14ac:dyDescent="0.25">
      <c r="A314" s="27">
        <v>13</v>
      </c>
      <c r="B314" s="61">
        <v>0</v>
      </c>
      <c r="C314" s="61">
        <v>0</v>
      </c>
      <c r="D314" s="77">
        <f t="shared" si="54"/>
        <v>0</v>
      </c>
      <c r="E314" s="59">
        <v>1</v>
      </c>
      <c r="F314" s="33" t="s">
        <v>174</v>
      </c>
      <c r="G314" s="226">
        <f t="shared" si="49"/>
        <v>229492</v>
      </c>
      <c r="H314" s="30" t="s">
        <v>61</v>
      </c>
      <c r="I314" s="53" t="s">
        <v>96</v>
      </c>
      <c r="J314" s="53" t="s">
        <v>97</v>
      </c>
      <c r="K314" s="58">
        <v>229492</v>
      </c>
      <c r="L314" s="32">
        <f t="shared" si="55"/>
        <v>229492</v>
      </c>
      <c r="M314" s="145">
        <v>45494</v>
      </c>
    </row>
    <row r="315" spans="1:15" s="39" customFormat="1" ht="12" x14ac:dyDescent="0.25">
      <c r="A315" s="80">
        <v>14</v>
      </c>
      <c r="B315" s="61">
        <v>0</v>
      </c>
      <c r="C315" s="61">
        <v>0</v>
      </c>
      <c r="D315" s="77">
        <f t="shared" si="54"/>
        <v>0</v>
      </c>
      <c r="E315" s="59">
        <v>1</v>
      </c>
      <c r="F315" s="33" t="s">
        <v>174</v>
      </c>
      <c r="G315" s="226">
        <f t="shared" si="49"/>
        <v>229492</v>
      </c>
      <c r="H315" s="30" t="s">
        <v>61</v>
      </c>
      <c r="I315" s="53" t="s">
        <v>109</v>
      </c>
      <c r="J315" s="53" t="s">
        <v>95</v>
      </c>
      <c r="K315" s="58">
        <v>229492</v>
      </c>
      <c r="L315" s="32">
        <f t="shared" si="55"/>
        <v>229492</v>
      </c>
      <c r="M315" s="145">
        <v>45494</v>
      </c>
    </row>
    <row r="316" spans="1:15" s="39" customFormat="1" ht="12" x14ac:dyDescent="0.25">
      <c r="A316" s="80">
        <v>15</v>
      </c>
      <c r="B316" s="61">
        <v>0</v>
      </c>
      <c r="C316" s="61">
        <v>0</v>
      </c>
      <c r="D316" s="77">
        <f t="shared" si="54"/>
        <v>0</v>
      </c>
      <c r="E316" s="59">
        <v>1</v>
      </c>
      <c r="F316" s="33" t="s">
        <v>174</v>
      </c>
      <c r="G316" s="226">
        <f t="shared" si="49"/>
        <v>229492</v>
      </c>
      <c r="H316" s="30" t="s">
        <v>61</v>
      </c>
      <c r="I316" s="53" t="s">
        <v>69</v>
      </c>
      <c r="J316" s="53" t="s">
        <v>70</v>
      </c>
      <c r="K316" s="58">
        <v>229492</v>
      </c>
      <c r="L316" s="32">
        <f t="shared" si="55"/>
        <v>229492</v>
      </c>
      <c r="M316" s="145">
        <v>45494</v>
      </c>
    </row>
    <row r="317" spans="1:15" x14ac:dyDescent="0.25">
      <c r="A317" s="15"/>
      <c r="B317" s="16"/>
      <c r="C317" s="16"/>
      <c r="D317" s="16"/>
      <c r="E317" s="16"/>
      <c r="F317" s="16"/>
      <c r="G317" s="226">
        <f t="shared" si="49"/>
        <v>0</v>
      </c>
      <c r="H317" s="16"/>
      <c r="I317" s="16"/>
      <c r="J317" s="16"/>
      <c r="K317" s="17"/>
      <c r="L317" s="23">
        <f>SUM(L302:L316)</f>
        <v>1505473</v>
      </c>
      <c r="M317" s="11" t="s">
        <v>226</v>
      </c>
      <c r="N317" s="11" t="s">
        <v>238</v>
      </c>
      <c r="O317" s="11" t="s">
        <v>242</v>
      </c>
    </row>
    <row r="318" spans="1:15" ht="21" customHeight="1" x14ac:dyDescent="0.25">
      <c r="A318" s="149" t="s">
        <v>54</v>
      </c>
      <c r="B318" s="150"/>
      <c r="C318" s="150"/>
      <c r="D318" s="150"/>
      <c r="E318" s="150"/>
      <c r="F318" s="150"/>
      <c r="G318" s="226">
        <f t="shared" si="49"/>
        <v>0</v>
      </c>
      <c r="H318" s="150"/>
      <c r="I318" s="150"/>
      <c r="J318" s="150"/>
      <c r="K318" s="151"/>
      <c r="L318" s="18"/>
      <c r="M318" s="11" t="s">
        <v>226</v>
      </c>
    </row>
    <row r="319" spans="1:15" ht="25.5" x14ac:dyDescent="0.25">
      <c r="A319" s="1" t="s">
        <v>0</v>
      </c>
      <c r="B319" s="2" t="s">
        <v>1</v>
      </c>
      <c r="C319" s="2" t="s">
        <v>2</v>
      </c>
      <c r="D319" s="2" t="s">
        <v>3</v>
      </c>
      <c r="E319" s="2" t="s">
        <v>140</v>
      </c>
      <c r="F319" s="2" t="s">
        <v>63</v>
      </c>
      <c r="G319" s="226" t="str">
        <f t="shared" si="49"/>
        <v xml:space="preserve">VALOR UNITARIO </v>
      </c>
      <c r="H319" s="2" t="s">
        <v>62</v>
      </c>
      <c r="I319" s="2" t="s">
        <v>5</v>
      </c>
      <c r="J319" s="2" t="s">
        <v>6</v>
      </c>
      <c r="K319" s="3" t="s">
        <v>7</v>
      </c>
      <c r="L319" s="3" t="s">
        <v>25</v>
      </c>
      <c r="M319" s="11" t="s">
        <v>226</v>
      </c>
    </row>
    <row r="320" spans="1:15" s="39" customFormat="1" ht="12.75" x14ac:dyDescent="0.25">
      <c r="A320" s="27">
        <v>1</v>
      </c>
      <c r="B320" s="61">
        <v>0.20138888888888887</v>
      </c>
      <c r="C320" s="61">
        <v>0.25</v>
      </c>
      <c r="D320" s="77">
        <f t="shared" ref="D320:D328" si="56">IF(C320&lt;B320,C320-B320+24,C320-B320)</f>
        <v>4.8611111111111133E-2</v>
      </c>
      <c r="E320" s="59">
        <v>2</v>
      </c>
      <c r="F320" s="29" t="s">
        <v>28</v>
      </c>
      <c r="G320" s="226">
        <f t="shared" si="49"/>
        <v>32709</v>
      </c>
      <c r="H320" s="30" t="s">
        <v>61</v>
      </c>
      <c r="I320" s="34" t="s">
        <v>96</v>
      </c>
      <c r="J320" s="34" t="s">
        <v>97</v>
      </c>
      <c r="K320" s="55">
        <v>32709</v>
      </c>
      <c r="L320" s="52">
        <f>K320*E320</f>
        <v>65418</v>
      </c>
      <c r="M320" s="145">
        <v>45495</v>
      </c>
    </row>
    <row r="321" spans="1:13" s="39" customFormat="1" ht="12.75" x14ac:dyDescent="0.25">
      <c r="A321" s="27">
        <v>3</v>
      </c>
      <c r="B321" s="61">
        <v>0.22916666666666666</v>
      </c>
      <c r="C321" s="61">
        <v>0.25</v>
      </c>
      <c r="D321" s="77">
        <f t="shared" si="56"/>
        <v>2.0833333333333343E-2</v>
      </c>
      <c r="E321" s="59">
        <v>1</v>
      </c>
      <c r="F321" s="29" t="s">
        <v>28</v>
      </c>
      <c r="G321" s="226">
        <f t="shared" si="49"/>
        <v>32709</v>
      </c>
      <c r="H321" s="30" t="s">
        <v>61</v>
      </c>
      <c r="I321" s="34" t="s">
        <v>109</v>
      </c>
      <c r="J321" s="34" t="s">
        <v>95</v>
      </c>
      <c r="K321" s="55">
        <v>32709</v>
      </c>
      <c r="L321" s="52">
        <f t="shared" ref="L321:L328" si="57">K321*E321</f>
        <v>32709</v>
      </c>
      <c r="M321" s="145">
        <v>45495</v>
      </c>
    </row>
    <row r="322" spans="1:13" s="39" customFormat="1" ht="12.75" x14ac:dyDescent="0.25">
      <c r="A322" s="27">
        <v>4</v>
      </c>
      <c r="B322" s="61">
        <v>0.22916666666666666</v>
      </c>
      <c r="C322" s="61">
        <v>0.25</v>
      </c>
      <c r="D322" s="77">
        <f t="shared" si="56"/>
        <v>2.0833333333333343E-2</v>
      </c>
      <c r="E322" s="59">
        <v>1</v>
      </c>
      <c r="F322" s="29" t="s">
        <v>28</v>
      </c>
      <c r="G322" s="226">
        <f t="shared" si="49"/>
        <v>32709</v>
      </c>
      <c r="H322" s="30" t="s">
        <v>61</v>
      </c>
      <c r="I322" s="34" t="s">
        <v>107</v>
      </c>
      <c r="J322" s="34" t="s">
        <v>108</v>
      </c>
      <c r="K322" s="55">
        <v>32709</v>
      </c>
      <c r="L322" s="52">
        <f t="shared" si="57"/>
        <v>32709</v>
      </c>
      <c r="M322" s="145">
        <v>45495</v>
      </c>
    </row>
    <row r="323" spans="1:13" s="39" customFormat="1" ht="12" x14ac:dyDescent="0.25">
      <c r="A323" s="27">
        <v>5</v>
      </c>
      <c r="B323" s="61">
        <v>0.25</v>
      </c>
      <c r="C323" s="61">
        <v>0.28333333333333333</v>
      </c>
      <c r="D323" s="77">
        <f t="shared" si="56"/>
        <v>3.3333333333333326E-2</v>
      </c>
      <c r="E323" s="59">
        <v>1</v>
      </c>
      <c r="F323" s="29" t="s">
        <v>85</v>
      </c>
      <c r="G323" s="226">
        <f t="shared" si="49"/>
        <v>19981</v>
      </c>
      <c r="H323" s="30" t="s">
        <v>61</v>
      </c>
      <c r="I323" s="34" t="s">
        <v>107</v>
      </c>
      <c r="J323" s="34" t="s">
        <v>108</v>
      </c>
      <c r="K323" s="60">
        <v>19981</v>
      </c>
      <c r="L323" s="52">
        <f t="shared" si="57"/>
        <v>19981</v>
      </c>
      <c r="M323" s="145">
        <v>45495</v>
      </c>
    </row>
    <row r="324" spans="1:13" s="39" customFormat="1" ht="12" x14ac:dyDescent="0.25">
      <c r="A324" s="27">
        <v>6</v>
      </c>
      <c r="B324" s="61">
        <v>0.25</v>
      </c>
      <c r="C324" s="61">
        <v>0.30208333333333331</v>
      </c>
      <c r="D324" s="77">
        <f t="shared" si="56"/>
        <v>5.2083333333333315E-2</v>
      </c>
      <c r="E324" s="59">
        <v>2</v>
      </c>
      <c r="F324" s="29" t="s">
        <v>85</v>
      </c>
      <c r="G324" s="226">
        <f t="shared" si="49"/>
        <v>19981</v>
      </c>
      <c r="H324" s="30" t="s">
        <v>61</v>
      </c>
      <c r="I324" s="34" t="s">
        <v>22</v>
      </c>
      <c r="J324" s="34" t="s">
        <v>9</v>
      </c>
      <c r="K324" s="60">
        <v>19981</v>
      </c>
      <c r="L324" s="52">
        <f t="shared" si="57"/>
        <v>39962</v>
      </c>
      <c r="M324" s="145">
        <v>45495</v>
      </c>
    </row>
    <row r="325" spans="1:13" s="39" customFormat="1" ht="12.75" x14ac:dyDescent="0.25">
      <c r="A325" s="27">
        <v>7</v>
      </c>
      <c r="B325" s="61">
        <v>0.875</v>
      </c>
      <c r="C325" s="61">
        <v>0.95833333333333337</v>
      </c>
      <c r="D325" s="77">
        <f t="shared" si="56"/>
        <v>8.333333333333337E-2</v>
      </c>
      <c r="E325" s="59">
        <v>2</v>
      </c>
      <c r="F325" s="29" t="s">
        <v>28</v>
      </c>
      <c r="G325" s="226">
        <f t="shared" si="49"/>
        <v>32709</v>
      </c>
      <c r="H325" s="30" t="s">
        <v>61</v>
      </c>
      <c r="I325" s="34" t="s">
        <v>107</v>
      </c>
      <c r="J325" s="34" t="s">
        <v>108</v>
      </c>
      <c r="K325" s="55">
        <v>32709</v>
      </c>
      <c r="L325" s="52">
        <f t="shared" si="57"/>
        <v>65418</v>
      </c>
      <c r="M325" s="145">
        <v>45495</v>
      </c>
    </row>
    <row r="326" spans="1:13" s="39" customFormat="1" ht="12.75" x14ac:dyDescent="0.25">
      <c r="A326" s="27">
        <v>8</v>
      </c>
      <c r="B326" s="61">
        <v>0.875</v>
      </c>
      <c r="C326" s="61">
        <v>0.95833333333333337</v>
      </c>
      <c r="D326" s="77">
        <f t="shared" si="56"/>
        <v>8.333333333333337E-2</v>
      </c>
      <c r="E326" s="59">
        <v>2</v>
      </c>
      <c r="F326" s="29" t="s">
        <v>28</v>
      </c>
      <c r="G326" s="226">
        <f t="shared" si="49"/>
        <v>32709</v>
      </c>
      <c r="H326" s="30" t="s">
        <v>61</v>
      </c>
      <c r="I326" s="34" t="s">
        <v>128</v>
      </c>
      <c r="J326" s="34" t="s">
        <v>129</v>
      </c>
      <c r="K326" s="55">
        <v>32709</v>
      </c>
      <c r="L326" s="52">
        <f t="shared" si="57"/>
        <v>65418</v>
      </c>
      <c r="M326" s="145">
        <v>45495</v>
      </c>
    </row>
    <row r="327" spans="1:13" s="39" customFormat="1" ht="12.75" x14ac:dyDescent="0.25">
      <c r="A327" s="27">
        <v>9</v>
      </c>
      <c r="B327" s="61">
        <v>0.89583333333333337</v>
      </c>
      <c r="C327" s="61">
        <v>0.91666666666666663</v>
      </c>
      <c r="D327" s="77">
        <f t="shared" si="56"/>
        <v>2.0833333333333259E-2</v>
      </c>
      <c r="E327" s="59">
        <v>1</v>
      </c>
      <c r="F327" s="29" t="s">
        <v>28</v>
      </c>
      <c r="G327" s="226">
        <f t="shared" si="49"/>
        <v>32709</v>
      </c>
      <c r="H327" s="30" t="s">
        <v>61</v>
      </c>
      <c r="I327" s="34" t="s">
        <v>69</v>
      </c>
      <c r="J327" s="34" t="s">
        <v>70</v>
      </c>
      <c r="K327" s="55">
        <v>32709</v>
      </c>
      <c r="L327" s="52">
        <f t="shared" si="57"/>
        <v>32709</v>
      </c>
      <c r="M327" s="145">
        <v>45495</v>
      </c>
    </row>
    <row r="328" spans="1:13" s="39" customFormat="1" ht="12.75" x14ac:dyDescent="0.25">
      <c r="A328" s="27">
        <v>6</v>
      </c>
      <c r="B328" s="61">
        <v>0.875</v>
      </c>
      <c r="C328" s="61">
        <v>0.91666666666666663</v>
      </c>
      <c r="D328" s="77">
        <f t="shared" si="56"/>
        <v>4.166666666666663E-2</v>
      </c>
      <c r="E328" s="59">
        <v>1</v>
      </c>
      <c r="F328" s="29" t="s">
        <v>28</v>
      </c>
      <c r="G328" s="226">
        <f t="shared" si="49"/>
        <v>32709</v>
      </c>
      <c r="H328" s="30" t="s">
        <v>61</v>
      </c>
      <c r="I328" s="34" t="s">
        <v>22</v>
      </c>
      <c r="J328" s="34" t="s">
        <v>9</v>
      </c>
      <c r="K328" s="55">
        <v>32709</v>
      </c>
      <c r="L328" s="52">
        <f t="shared" si="57"/>
        <v>32709</v>
      </c>
      <c r="M328" s="145">
        <v>45495</v>
      </c>
    </row>
    <row r="329" spans="1:13" s="39" customFormat="1" x14ac:dyDescent="0.25">
      <c r="A329" s="158"/>
      <c r="B329" s="159"/>
      <c r="C329" s="159"/>
      <c r="D329" s="159"/>
      <c r="E329" s="159"/>
      <c r="F329" s="159"/>
      <c r="G329" s="226">
        <f t="shared" si="49"/>
        <v>0</v>
      </c>
      <c r="H329" s="159"/>
      <c r="I329" s="159"/>
      <c r="J329" s="159"/>
      <c r="K329" s="160"/>
      <c r="L329" s="99">
        <f>SUM(L320:L328)</f>
        <v>387033</v>
      </c>
      <c r="M329" s="11" t="s">
        <v>226</v>
      </c>
    </row>
    <row r="330" spans="1:13" ht="21" customHeight="1" x14ac:dyDescent="0.25">
      <c r="A330" s="146" t="s">
        <v>55</v>
      </c>
      <c r="B330" s="147"/>
      <c r="C330" s="147"/>
      <c r="D330" s="147"/>
      <c r="E330" s="147"/>
      <c r="F330" s="147"/>
      <c r="G330" s="226">
        <f t="shared" si="49"/>
        <v>0</v>
      </c>
      <c r="H330" s="147"/>
      <c r="I330" s="147"/>
      <c r="J330" s="147"/>
      <c r="K330" s="148"/>
      <c r="L330" s="10"/>
      <c r="M330" s="11" t="s">
        <v>226</v>
      </c>
    </row>
    <row r="331" spans="1:13" ht="25.5" x14ac:dyDescent="0.25">
      <c r="A331" s="1" t="s">
        <v>0</v>
      </c>
      <c r="B331" s="2" t="s">
        <v>1</v>
      </c>
      <c r="C331" s="2" t="s">
        <v>2</v>
      </c>
      <c r="D331" s="2" t="s">
        <v>3</v>
      </c>
      <c r="E331" s="2" t="s">
        <v>140</v>
      </c>
      <c r="F331" s="2" t="s">
        <v>63</v>
      </c>
      <c r="G331" s="226" t="str">
        <f t="shared" si="49"/>
        <v xml:space="preserve">VALOR UNITARIO </v>
      </c>
      <c r="H331" s="2" t="s">
        <v>62</v>
      </c>
      <c r="I331" s="2" t="s">
        <v>5</v>
      </c>
      <c r="J331" s="2" t="s">
        <v>6</v>
      </c>
      <c r="K331" s="3" t="s">
        <v>7</v>
      </c>
      <c r="L331" s="3" t="s">
        <v>25</v>
      </c>
      <c r="M331" s="11" t="s">
        <v>226</v>
      </c>
    </row>
    <row r="332" spans="1:13" s="39" customFormat="1" ht="12.75" x14ac:dyDescent="0.25">
      <c r="A332" s="27">
        <v>1</v>
      </c>
      <c r="B332" s="61">
        <v>0.21875</v>
      </c>
      <c r="C332" s="61">
        <v>0.24652777777777779</v>
      </c>
      <c r="D332" s="77">
        <f t="shared" ref="D332:D339" si="58">IF(C332&lt;B332,C332-B332+24,C332-B332)</f>
        <v>2.777777777777779E-2</v>
      </c>
      <c r="E332" s="59">
        <v>1</v>
      </c>
      <c r="F332" s="29" t="s">
        <v>28</v>
      </c>
      <c r="G332" s="226">
        <f t="shared" si="49"/>
        <v>32709</v>
      </c>
      <c r="H332" s="30" t="s">
        <v>61</v>
      </c>
      <c r="I332" s="31" t="s">
        <v>107</v>
      </c>
      <c r="J332" s="31" t="s">
        <v>108</v>
      </c>
      <c r="K332" s="55">
        <v>32709</v>
      </c>
      <c r="L332" s="52">
        <f>K332*E332</f>
        <v>32709</v>
      </c>
      <c r="M332" s="145">
        <v>45496</v>
      </c>
    </row>
    <row r="333" spans="1:13" s="39" customFormat="1" ht="12.75" x14ac:dyDescent="0.25">
      <c r="A333" s="27">
        <v>2</v>
      </c>
      <c r="B333" s="61">
        <v>0.20833333333333334</v>
      </c>
      <c r="C333" s="61">
        <v>0.23611111111111113</v>
      </c>
      <c r="D333" s="77">
        <f t="shared" si="58"/>
        <v>2.777777777777779E-2</v>
      </c>
      <c r="E333" s="59">
        <v>1</v>
      </c>
      <c r="F333" s="29" t="s">
        <v>28</v>
      </c>
      <c r="G333" s="226">
        <f t="shared" ref="G333:G376" si="59">+K333</f>
        <v>32709</v>
      </c>
      <c r="H333" s="30" t="s">
        <v>61</v>
      </c>
      <c r="I333" s="31" t="s">
        <v>71</v>
      </c>
      <c r="J333" s="31" t="s">
        <v>72</v>
      </c>
      <c r="K333" s="55">
        <v>32709</v>
      </c>
      <c r="L333" s="52">
        <f t="shared" ref="L333:L339" si="60">K333*E333</f>
        <v>32709</v>
      </c>
      <c r="M333" s="145">
        <v>45496</v>
      </c>
    </row>
    <row r="334" spans="1:13" s="39" customFormat="1" ht="12.75" x14ac:dyDescent="0.25">
      <c r="A334" s="27">
        <v>3</v>
      </c>
      <c r="B334" s="61">
        <v>0.22222222222222221</v>
      </c>
      <c r="C334" s="61">
        <v>0.25</v>
      </c>
      <c r="D334" s="77">
        <f t="shared" si="58"/>
        <v>2.777777777777779E-2</v>
      </c>
      <c r="E334" s="59">
        <v>1</v>
      </c>
      <c r="F334" s="29" t="s">
        <v>28</v>
      </c>
      <c r="G334" s="226">
        <f t="shared" si="59"/>
        <v>32709</v>
      </c>
      <c r="H334" s="30" t="s">
        <v>61</v>
      </c>
      <c r="I334" s="31" t="s">
        <v>109</v>
      </c>
      <c r="J334" s="31" t="s">
        <v>95</v>
      </c>
      <c r="K334" s="55">
        <v>32709</v>
      </c>
      <c r="L334" s="52">
        <f t="shared" si="60"/>
        <v>32709</v>
      </c>
      <c r="M334" s="145">
        <v>45496</v>
      </c>
    </row>
    <row r="335" spans="1:13" s="39" customFormat="1" ht="12" x14ac:dyDescent="0.25">
      <c r="A335" s="27">
        <v>4</v>
      </c>
      <c r="B335" s="61">
        <v>0.25</v>
      </c>
      <c r="C335" s="61">
        <v>0.33333333333333331</v>
      </c>
      <c r="D335" s="77">
        <f t="shared" si="58"/>
        <v>8.3333333333333315E-2</v>
      </c>
      <c r="E335" s="59">
        <v>2</v>
      </c>
      <c r="F335" s="29" t="s">
        <v>85</v>
      </c>
      <c r="G335" s="226">
        <f t="shared" si="59"/>
        <v>19981</v>
      </c>
      <c r="H335" s="30" t="s">
        <v>61</v>
      </c>
      <c r="I335" s="31" t="s">
        <v>15</v>
      </c>
      <c r="J335" s="31" t="s">
        <v>16</v>
      </c>
      <c r="K335" s="60">
        <v>19981</v>
      </c>
      <c r="L335" s="52">
        <f t="shared" si="60"/>
        <v>39962</v>
      </c>
      <c r="M335" s="145">
        <v>45496</v>
      </c>
    </row>
    <row r="336" spans="1:13" s="39" customFormat="1" ht="12.75" x14ac:dyDescent="0.25">
      <c r="A336" s="27">
        <v>6</v>
      </c>
      <c r="B336" s="61">
        <v>0.875</v>
      </c>
      <c r="C336" s="61">
        <v>0.90277777777777779</v>
      </c>
      <c r="D336" s="77">
        <f t="shared" si="58"/>
        <v>2.777777777777779E-2</v>
      </c>
      <c r="E336" s="59">
        <v>1</v>
      </c>
      <c r="F336" s="29" t="s">
        <v>28</v>
      </c>
      <c r="G336" s="226">
        <f t="shared" si="59"/>
        <v>32709</v>
      </c>
      <c r="H336" s="30" t="s">
        <v>61</v>
      </c>
      <c r="I336" s="34" t="s">
        <v>130</v>
      </c>
      <c r="J336" s="34" t="s">
        <v>31</v>
      </c>
      <c r="K336" s="55">
        <v>32709</v>
      </c>
      <c r="L336" s="52">
        <f t="shared" si="60"/>
        <v>32709</v>
      </c>
      <c r="M336" s="145">
        <v>45496</v>
      </c>
    </row>
    <row r="337" spans="1:13" s="39" customFormat="1" ht="12.75" x14ac:dyDescent="0.25">
      <c r="A337" s="27">
        <v>7</v>
      </c>
      <c r="B337" s="61">
        <v>0.875</v>
      </c>
      <c r="C337" s="61">
        <v>0.91666666666666663</v>
      </c>
      <c r="D337" s="77">
        <f t="shared" si="58"/>
        <v>4.166666666666663E-2</v>
      </c>
      <c r="E337" s="59">
        <v>1</v>
      </c>
      <c r="F337" s="29" t="s">
        <v>28</v>
      </c>
      <c r="G337" s="226">
        <f t="shared" si="59"/>
        <v>32709</v>
      </c>
      <c r="H337" s="30" t="s">
        <v>61</v>
      </c>
      <c r="I337" s="31" t="s">
        <v>69</v>
      </c>
      <c r="J337" s="31" t="s">
        <v>70</v>
      </c>
      <c r="K337" s="55">
        <v>32709</v>
      </c>
      <c r="L337" s="52">
        <f t="shared" si="60"/>
        <v>32709</v>
      </c>
      <c r="M337" s="145">
        <v>45496</v>
      </c>
    </row>
    <row r="338" spans="1:13" s="39" customFormat="1" ht="12.75" x14ac:dyDescent="0.25">
      <c r="A338" s="27">
        <v>8</v>
      </c>
      <c r="B338" s="61">
        <v>0.875</v>
      </c>
      <c r="C338" s="61">
        <v>0.98958333333333337</v>
      </c>
      <c r="D338" s="77">
        <f t="shared" si="58"/>
        <v>0.11458333333333337</v>
      </c>
      <c r="E338" s="59">
        <v>3</v>
      </c>
      <c r="F338" s="29" t="s">
        <v>28</v>
      </c>
      <c r="G338" s="226">
        <f t="shared" si="59"/>
        <v>32709</v>
      </c>
      <c r="H338" s="30" t="s">
        <v>61</v>
      </c>
      <c r="I338" s="46" t="s">
        <v>128</v>
      </c>
      <c r="J338" s="31" t="s">
        <v>129</v>
      </c>
      <c r="K338" s="55">
        <v>32709</v>
      </c>
      <c r="L338" s="52">
        <f t="shared" si="60"/>
        <v>98127</v>
      </c>
      <c r="M338" s="145">
        <v>45496</v>
      </c>
    </row>
    <row r="339" spans="1:13" s="39" customFormat="1" ht="12.75" x14ac:dyDescent="0.25">
      <c r="A339" s="27">
        <v>9</v>
      </c>
      <c r="B339" s="61">
        <v>0.875</v>
      </c>
      <c r="C339" s="61">
        <v>0.95833333333333337</v>
      </c>
      <c r="D339" s="77">
        <f t="shared" si="58"/>
        <v>8.333333333333337E-2</v>
      </c>
      <c r="E339" s="59">
        <v>2</v>
      </c>
      <c r="F339" s="29" t="s">
        <v>28</v>
      </c>
      <c r="G339" s="226">
        <f t="shared" si="59"/>
        <v>32709</v>
      </c>
      <c r="H339" s="30" t="s">
        <v>61</v>
      </c>
      <c r="I339" s="31" t="s">
        <v>107</v>
      </c>
      <c r="J339" s="31" t="s">
        <v>108</v>
      </c>
      <c r="K339" s="55">
        <v>32709</v>
      </c>
      <c r="L339" s="52">
        <f t="shared" si="60"/>
        <v>65418</v>
      </c>
      <c r="M339" s="145">
        <v>45496</v>
      </c>
    </row>
    <row r="340" spans="1:13" x14ac:dyDescent="0.25">
      <c r="A340" s="15"/>
      <c r="B340" s="16"/>
      <c r="C340" s="16"/>
      <c r="D340" s="16"/>
      <c r="E340" s="16"/>
      <c r="F340" s="16"/>
      <c r="G340" s="226">
        <f t="shared" si="59"/>
        <v>0</v>
      </c>
      <c r="H340" s="16"/>
      <c r="I340" s="16"/>
      <c r="J340" s="16"/>
      <c r="K340" s="17"/>
      <c r="L340" s="23">
        <f>SUM(L332:L339)</f>
        <v>367052</v>
      </c>
      <c r="M340" s="11" t="s">
        <v>226</v>
      </c>
    </row>
    <row r="341" spans="1:13" ht="21" customHeight="1" x14ac:dyDescent="0.25">
      <c r="A341" s="146" t="s">
        <v>56</v>
      </c>
      <c r="B341" s="147"/>
      <c r="C341" s="147"/>
      <c r="D341" s="147"/>
      <c r="E341" s="147"/>
      <c r="F341" s="147"/>
      <c r="G341" s="226">
        <f t="shared" si="59"/>
        <v>0</v>
      </c>
      <c r="H341" s="147"/>
      <c r="I341" s="147"/>
      <c r="J341" s="147"/>
      <c r="K341" s="148"/>
      <c r="L341" s="10"/>
      <c r="M341" s="11" t="s">
        <v>226</v>
      </c>
    </row>
    <row r="342" spans="1:13" ht="25.5" x14ac:dyDescent="0.25">
      <c r="A342" s="1" t="s">
        <v>0</v>
      </c>
      <c r="B342" s="2" t="s">
        <v>1</v>
      </c>
      <c r="C342" s="2" t="s">
        <v>2</v>
      </c>
      <c r="D342" s="2" t="s">
        <v>3</v>
      </c>
      <c r="E342" s="2" t="s">
        <v>140</v>
      </c>
      <c r="F342" s="2" t="s">
        <v>63</v>
      </c>
      <c r="G342" s="226" t="str">
        <f t="shared" si="59"/>
        <v xml:space="preserve">VALOR UNITARIO </v>
      </c>
      <c r="H342" s="2" t="s">
        <v>62</v>
      </c>
      <c r="I342" s="2" t="s">
        <v>5</v>
      </c>
      <c r="J342" s="2" t="s">
        <v>6</v>
      </c>
      <c r="K342" s="3" t="s">
        <v>7</v>
      </c>
      <c r="L342" s="3" t="s">
        <v>25</v>
      </c>
      <c r="M342" s="11" t="s">
        <v>226</v>
      </c>
    </row>
    <row r="343" spans="1:13" s="39" customFormat="1" ht="12.75" x14ac:dyDescent="0.25">
      <c r="A343" s="27">
        <v>1</v>
      </c>
      <c r="B343" s="61">
        <v>0.20833333333333334</v>
      </c>
      <c r="C343" s="61">
        <v>0.27361111111111108</v>
      </c>
      <c r="D343" s="77">
        <f t="shared" ref="D343:D351" si="61">IF(C343&lt;B343,C343-B343+24,C343-B343)</f>
        <v>6.527777777777774E-2</v>
      </c>
      <c r="E343" s="59">
        <v>2</v>
      </c>
      <c r="F343" s="29" t="s">
        <v>28</v>
      </c>
      <c r="G343" s="226">
        <f t="shared" si="59"/>
        <v>32709</v>
      </c>
      <c r="H343" s="30" t="s">
        <v>61</v>
      </c>
      <c r="I343" s="33" t="s">
        <v>131</v>
      </c>
      <c r="J343" s="33" t="s">
        <v>129</v>
      </c>
      <c r="K343" s="55">
        <v>32709</v>
      </c>
      <c r="L343" s="32">
        <f>K343*E343</f>
        <v>65418</v>
      </c>
      <c r="M343" s="145">
        <v>45497</v>
      </c>
    </row>
    <row r="344" spans="1:13" s="39" customFormat="1" ht="12.75" x14ac:dyDescent="0.25">
      <c r="A344" s="27">
        <v>2</v>
      </c>
      <c r="B344" s="61">
        <v>0.21875</v>
      </c>
      <c r="C344" s="61">
        <v>0.25833333333333336</v>
      </c>
      <c r="D344" s="77">
        <f t="shared" si="61"/>
        <v>3.9583333333333359E-2</v>
      </c>
      <c r="E344" s="59">
        <v>1</v>
      </c>
      <c r="F344" s="29" t="s">
        <v>28</v>
      </c>
      <c r="G344" s="226">
        <f t="shared" si="59"/>
        <v>32709</v>
      </c>
      <c r="H344" s="30" t="s">
        <v>61</v>
      </c>
      <c r="I344" s="33" t="s">
        <v>109</v>
      </c>
      <c r="J344" s="33" t="s">
        <v>95</v>
      </c>
      <c r="K344" s="55">
        <v>32709</v>
      </c>
      <c r="L344" s="32">
        <f t="shared" ref="L344:L351" si="62">K344*E344</f>
        <v>32709</v>
      </c>
      <c r="M344" s="145">
        <v>45497</v>
      </c>
    </row>
    <row r="345" spans="1:13" s="39" customFormat="1" ht="12.75" x14ac:dyDescent="0.25">
      <c r="A345" s="27">
        <v>3</v>
      </c>
      <c r="B345" s="61">
        <v>0.22222222222222221</v>
      </c>
      <c r="C345" s="61">
        <v>0.25</v>
      </c>
      <c r="D345" s="77">
        <f t="shared" si="61"/>
        <v>2.777777777777779E-2</v>
      </c>
      <c r="E345" s="59">
        <v>1</v>
      </c>
      <c r="F345" s="29" t="s">
        <v>28</v>
      </c>
      <c r="G345" s="226">
        <f t="shared" si="59"/>
        <v>32709</v>
      </c>
      <c r="H345" s="30" t="s">
        <v>61</v>
      </c>
      <c r="I345" s="33" t="s">
        <v>132</v>
      </c>
      <c r="J345" s="33" t="s">
        <v>133</v>
      </c>
      <c r="K345" s="55">
        <v>32709</v>
      </c>
      <c r="L345" s="32">
        <f t="shared" si="62"/>
        <v>32709</v>
      </c>
      <c r="M345" s="145">
        <v>45497</v>
      </c>
    </row>
    <row r="346" spans="1:13" s="39" customFormat="1" ht="12" x14ac:dyDescent="0.25">
      <c r="A346" s="27">
        <v>4</v>
      </c>
      <c r="B346" s="61">
        <v>0.25</v>
      </c>
      <c r="C346" s="61">
        <v>0.30972222222222223</v>
      </c>
      <c r="D346" s="77">
        <f t="shared" si="61"/>
        <v>5.9722222222222232E-2</v>
      </c>
      <c r="E346" s="59">
        <v>2</v>
      </c>
      <c r="F346" s="29" t="s">
        <v>85</v>
      </c>
      <c r="G346" s="226">
        <f t="shared" si="59"/>
        <v>19981</v>
      </c>
      <c r="H346" s="30" t="s">
        <v>61</v>
      </c>
      <c r="I346" s="33" t="s">
        <v>109</v>
      </c>
      <c r="J346" s="33" t="s">
        <v>95</v>
      </c>
      <c r="K346" s="60">
        <v>19981</v>
      </c>
      <c r="L346" s="32">
        <f t="shared" si="62"/>
        <v>39962</v>
      </c>
      <c r="M346" s="145">
        <v>45497</v>
      </c>
    </row>
    <row r="347" spans="1:13" s="39" customFormat="1" ht="12" x14ac:dyDescent="0.25">
      <c r="A347" s="27">
        <v>5</v>
      </c>
      <c r="B347" s="61">
        <v>0.25</v>
      </c>
      <c r="C347" s="61">
        <v>0.29166666666666669</v>
      </c>
      <c r="D347" s="77">
        <f t="shared" si="61"/>
        <v>4.1666666666666685E-2</v>
      </c>
      <c r="E347" s="59">
        <v>1</v>
      </c>
      <c r="F347" s="29" t="s">
        <v>85</v>
      </c>
      <c r="G347" s="226">
        <f t="shared" si="59"/>
        <v>19981</v>
      </c>
      <c r="H347" s="30" t="s">
        <v>61</v>
      </c>
      <c r="I347" s="33" t="s">
        <v>132</v>
      </c>
      <c r="J347" s="33" t="s">
        <v>133</v>
      </c>
      <c r="K347" s="60">
        <v>19981</v>
      </c>
      <c r="L347" s="32">
        <f t="shared" si="62"/>
        <v>19981</v>
      </c>
      <c r="M347" s="145">
        <v>45497</v>
      </c>
    </row>
    <row r="348" spans="1:13" s="39" customFormat="1" ht="12" x14ac:dyDescent="0.25">
      <c r="A348" s="27">
        <v>6</v>
      </c>
      <c r="B348" s="61">
        <v>0.25</v>
      </c>
      <c r="C348" s="61">
        <v>0.29166666666666669</v>
      </c>
      <c r="D348" s="77">
        <f t="shared" si="61"/>
        <v>4.1666666666666685E-2</v>
      </c>
      <c r="E348" s="59">
        <v>1</v>
      </c>
      <c r="F348" s="29" t="s">
        <v>85</v>
      </c>
      <c r="G348" s="226">
        <f t="shared" si="59"/>
        <v>19981</v>
      </c>
      <c r="H348" s="30" t="s">
        <v>61</v>
      </c>
      <c r="I348" s="33" t="s">
        <v>15</v>
      </c>
      <c r="J348" s="33" t="s">
        <v>16</v>
      </c>
      <c r="K348" s="60">
        <v>19981</v>
      </c>
      <c r="L348" s="32">
        <f t="shared" si="62"/>
        <v>19981</v>
      </c>
      <c r="M348" s="145">
        <v>45497</v>
      </c>
    </row>
    <row r="349" spans="1:13" s="39" customFormat="1" ht="12.75" x14ac:dyDescent="0.25">
      <c r="A349" s="27">
        <v>7</v>
      </c>
      <c r="B349" s="61">
        <v>0.875</v>
      </c>
      <c r="C349" s="61">
        <v>0.91666666666666663</v>
      </c>
      <c r="D349" s="77">
        <f t="shared" si="61"/>
        <v>4.166666666666663E-2</v>
      </c>
      <c r="E349" s="59">
        <v>1</v>
      </c>
      <c r="F349" s="29" t="s">
        <v>28</v>
      </c>
      <c r="G349" s="226">
        <f t="shared" si="59"/>
        <v>32709</v>
      </c>
      <c r="H349" s="30" t="s">
        <v>61</v>
      </c>
      <c r="I349" s="33" t="s">
        <v>69</v>
      </c>
      <c r="J349" s="33" t="s">
        <v>70</v>
      </c>
      <c r="K349" s="55">
        <v>32709</v>
      </c>
      <c r="L349" s="32">
        <f t="shared" si="62"/>
        <v>32709</v>
      </c>
      <c r="M349" s="145">
        <v>45497</v>
      </c>
    </row>
    <row r="350" spans="1:13" s="39" customFormat="1" ht="12.75" x14ac:dyDescent="0.25">
      <c r="A350" s="27">
        <v>8</v>
      </c>
      <c r="B350" s="61">
        <v>0.83333333333333337</v>
      </c>
      <c r="C350" s="61">
        <v>0.95833333333333337</v>
      </c>
      <c r="D350" s="77">
        <f t="shared" si="61"/>
        <v>0.125</v>
      </c>
      <c r="E350" s="59">
        <v>3</v>
      </c>
      <c r="F350" s="29" t="s">
        <v>28</v>
      </c>
      <c r="G350" s="226">
        <f t="shared" si="59"/>
        <v>32709</v>
      </c>
      <c r="H350" s="30" t="s">
        <v>61</v>
      </c>
      <c r="I350" s="33" t="s">
        <v>148</v>
      </c>
      <c r="J350" s="33" t="s">
        <v>123</v>
      </c>
      <c r="K350" s="55">
        <v>32709</v>
      </c>
      <c r="L350" s="32">
        <f t="shared" si="62"/>
        <v>98127</v>
      </c>
      <c r="M350" s="145">
        <v>45497</v>
      </c>
    </row>
    <row r="351" spans="1:13" s="39" customFormat="1" ht="12.75" x14ac:dyDescent="0.25">
      <c r="A351" s="27">
        <v>9</v>
      </c>
      <c r="B351" s="61">
        <v>0.88888888888888884</v>
      </c>
      <c r="C351" s="61">
        <v>0.95833333333333337</v>
      </c>
      <c r="D351" s="77">
        <f t="shared" si="61"/>
        <v>6.9444444444444531E-2</v>
      </c>
      <c r="E351" s="59">
        <v>2</v>
      </c>
      <c r="F351" s="29" t="s">
        <v>28</v>
      </c>
      <c r="G351" s="226">
        <f t="shared" si="59"/>
        <v>32709</v>
      </c>
      <c r="H351" s="30" t="s">
        <v>61</v>
      </c>
      <c r="I351" s="75" t="s">
        <v>128</v>
      </c>
      <c r="J351" s="75" t="s">
        <v>129</v>
      </c>
      <c r="K351" s="55">
        <v>32709</v>
      </c>
      <c r="L351" s="32">
        <f t="shared" si="62"/>
        <v>65418</v>
      </c>
      <c r="M351" s="145">
        <v>45497</v>
      </c>
    </row>
    <row r="352" spans="1:13" x14ac:dyDescent="0.25">
      <c r="A352" s="15"/>
      <c r="B352" s="16"/>
      <c r="C352" s="16"/>
      <c r="D352" s="16"/>
      <c r="E352" s="16"/>
      <c r="F352" s="16"/>
      <c r="G352" s="226">
        <f t="shared" si="59"/>
        <v>0</v>
      </c>
      <c r="H352" s="16"/>
      <c r="I352" s="16"/>
      <c r="J352" s="16"/>
      <c r="K352" s="17"/>
      <c r="L352" s="23">
        <f>SUM(L343:L351)</f>
        <v>407014</v>
      </c>
      <c r="M352" s="11" t="s">
        <v>226</v>
      </c>
    </row>
    <row r="353" spans="1:13" ht="21" customHeight="1" x14ac:dyDescent="0.25">
      <c r="A353" s="146" t="s">
        <v>57</v>
      </c>
      <c r="B353" s="147"/>
      <c r="C353" s="147"/>
      <c r="D353" s="147"/>
      <c r="E353" s="147"/>
      <c r="F353" s="147"/>
      <c r="G353" s="226">
        <f t="shared" si="59"/>
        <v>0</v>
      </c>
      <c r="H353" s="147"/>
      <c r="I353" s="147"/>
      <c r="J353" s="147"/>
      <c r="K353" s="148"/>
      <c r="L353" s="10"/>
      <c r="M353" s="11" t="s">
        <v>226</v>
      </c>
    </row>
    <row r="354" spans="1:13" ht="25.5" x14ac:dyDescent="0.25">
      <c r="A354" s="1" t="s">
        <v>0</v>
      </c>
      <c r="B354" s="2" t="s">
        <v>1</v>
      </c>
      <c r="C354" s="2" t="s">
        <v>2</v>
      </c>
      <c r="D354" s="2" t="s">
        <v>3</v>
      </c>
      <c r="E354" s="2" t="s">
        <v>140</v>
      </c>
      <c r="F354" s="2" t="s">
        <v>63</v>
      </c>
      <c r="G354" s="226" t="str">
        <f t="shared" si="59"/>
        <v xml:space="preserve">VALOR UNITARIO </v>
      </c>
      <c r="H354" s="2" t="s">
        <v>62</v>
      </c>
      <c r="I354" s="2" t="s">
        <v>5</v>
      </c>
      <c r="J354" s="2" t="s">
        <v>6</v>
      </c>
      <c r="K354" s="3" t="s">
        <v>7</v>
      </c>
      <c r="L354" s="3" t="s">
        <v>25</v>
      </c>
      <c r="M354" s="11" t="s">
        <v>226</v>
      </c>
    </row>
    <row r="355" spans="1:13" s="39" customFormat="1" ht="12.75" x14ac:dyDescent="0.25">
      <c r="A355" s="27">
        <v>1</v>
      </c>
      <c r="B355" s="61">
        <v>0.19444444444444445</v>
      </c>
      <c r="C355" s="61">
        <v>0.27083333333333331</v>
      </c>
      <c r="D355" s="77">
        <f t="shared" ref="D355:D364" si="63">IF(C355&lt;B355,C355-B355+24,C355-B355)</f>
        <v>7.6388888888888867E-2</v>
      </c>
      <c r="E355" s="59">
        <v>2</v>
      </c>
      <c r="F355" s="29" t="s">
        <v>28</v>
      </c>
      <c r="G355" s="226">
        <f t="shared" si="59"/>
        <v>32709</v>
      </c>
      <c r="H355" s="30" t="s">
        <v>61</v>
      </c>
      <c r="I355" s="33" t="s">
        <v>130</v>
      </c>
      <c r="J355" s="33" t="s">
        <v>31</v>
      </c>
      <c r="K355" s="55">
        <v>32709</v>
      </c>
      <c r="L355" s="32">
        <f>K355*E355</f>
        <v>65418</v>
      </c>
      <c r="M355" s="145">
        <v>45498</v>
      </c>
    </row>
    <row r="356" spans="1:13" s="39" customFormat="1" ht="12.75" x14ac:dyDescent="0.25">
      <c r="A356" s="27">
        <v>2</v>
      </c>
      <c r="B356" s="61">
        <v>0.19791666666666666</v>
      </c>
      <c r="C356" s="61">
        <v>0.25694444444444448</v>
      </c>
      <c r="D356" s="77">
        <f t="shared" si="63"/>
        <v>5.9027777777777818E-2</v>
      </c>
      <c r="E356" s="59">
        <v>2</v>
      </c>
      <c r="F356" s="29" t="s">
        <v>28</v>
      </c>
      <c r="G356" s="226">
        <f t="shared" si="59"/>
        <v>32709</v>
      </c>
      <c r="H356" s="30" t="s">
        <v>61</v>
      </c>
      <c r="I356" s="33" t="s">
        <v>132</v>
      </c>
      <c r="J356" s="33" t="s">
        <v>133</v>
      </c>
      <c r="K356" s="55">
        <v>32709</v>
      </c>
      <c r="L356" s="32">
        <f t="shared" ref="L356:L364" si="64">K356*E356</f>
        <v>65418</v>
      </c>
      <c r="M356" s="145">
        <v>45498</v>
      </c>
    </row>
    <row r="357" spans="1:13" s="39" customFormat="1" ht="12.75" x14ac:dyDescent="0.25">
      <c r="A357" s="27">
        <v>3</v>
      </c>
      <c r="B357" s="61">
        <v>0.20833333333333334</v>
      </c>
      <c r="C357" s="61">
        <v>0.25</v>
      </c>
      <c r="D357" s="77">
        <f t="shared" si="63"/>
        <v>4.1666666666666657E-2</v>
      </c>
      <c r="E357" s="59">
        <v>1</v>
      </c>
      <c r="F357" s="29" t="s">
        <v>28</v>
      </c>
      <c r="G357" s="226">
        <f t="shared" si="59"/>
        <v>32709</v>
      </c>
      <c r="H357" s="30" t="s">
        <v>61</v>
      </c>
      <c r="I357" s="33" t="s">
        <v>71</v>
      </c>
      <c r="J357" s="33" t="s">
        <v>72</v>
      </c>
      <c r="K357" s="55">
        <v>32709</v>
      </c>
      <c r="L357" s="32">
        <f t="shared" si="64"/>
        <v>32709</v>
      </c>
      <c r="M357" s="145">
        <v>45498</v>
      </c>
    </row>
    <row r="358" spans="1:13" s="39" customFormat="1" ht="12.75" x14ac:dyDescent="0.25">
      <c r="A358" s="27">
        <v>4</v>
      </c>
      <c r="B358" s="61">
        <v>0.21527777777777779</v>
      </c>
      <c r="C358" s="61">
        <v>0.25</v>
      </c>
      <c r="D358" s="77">
        <f t="shared" si="63"/>
        <v>3.472222222222221E-2</v>
      </c>
      <c r="E358" s="59">
        <v>1</v>
      </c>
      <c r="F358" s="29" t="s">
        <v>28</v>
      </c>
      <c r="G358" s="226">
        <f t="shared" si="59"/>
        <v>32709</v>
      </c>
      <c r="H358" s="30" t="s">
        <v>61</v>
      </c>
      <c r="I358" s="33" t="s">
        <v>109</v>
      </c>
      <c r="J358" s="33" t="s">
        <v>95</v>
      </c>
      <c r="K358" s="55">
        <v>32709</v>
      </c>
      <c r="L358" s="32">
        <f t="shared" si="64"/>
        <v>32709</v>
      </c>
      <c r="M358" s="145">
        <v>45498</v>
      </c>
    </row>
    <row r="359" spans="1:13" s="39" customFormat="1" ht="12" x14ac:dyDescent="0.25">
      <c r="A359" s="27">
        <v>5</v>
      </c>
      <c r="B359" s="61">
        <v>0.25</v>
      </c>
      <c r="C359" s="61">
        <v>0.3125</v>
      </c>
      <c r="D359" s="77">
        <f t="shared" si="63"/>
        <v>6.25E-2</v>
      </c>
      <c r="E359" s="59">
        <v>2</v>
      </c>
      <c r="F359" s="29" t="s">
        <v>85</v>
      </c>
      <c r="G359" s="226">
        <f t="shared" si="59"/>
        <v>19981</v>
      </c>
      <c r="H359" s="30" t="s">
        <v>61</v>
      </c>
      <c r="I359" s="33" t="s">
        <v>71</v>
      </c>
      <c r="J359" s="33" t="s">
        <v>72</v>
      </c>
      <c r="K359" s="60">
        <v>19981</v>
      </c>
      <c r="L359" s="32">
        <f t="shared" si="64"/>
        <v>39962</v>
      </c>
      <c r="M359" s="145">
        <v>45498</v>
      </c>
    </row>
    <row r="360" spans="1:13" s="39" customFormat="1" ht="12" x14ac:dyDescent="0.25">
      <c r="A360" s="27">
        <v>6</v>
      </c>
      <c r="B360" s="61">
        <v>0.25</v>
      </c>
      <c r="C360" s="61">
        <v>0.35000000000000003</v>
      </c>
      <c r="D360" s="77">
        <f t="shared" si="63"/>
        <v>0.10000000000000003</v>
      </c>
      <c r="E360" s="59">
        <v>3</v>
      </c>
      <c r="F360" s="29" t="s">
        <v>85</v>
      </c>
      <c r="G360" s="226">
        <f t="shared" si="59"/>
        <v>19981</v>
      </c>
      <c r="H360" s="30" t="s">
        <v>61</v>
      </c>
      <c r="I360" s="33" t="s">
        <v>132</v>
      </c>
      <c r="J360" s="33" t="s">
        <v>133</v>
      </c>
      <c r="K360" s="60">
        <v>19981</v>
      </c>
      <c r="L360" s="32">
        <f t="shared" si="64"/>
        <v>59943</v>
      </c>
      <c r="M360" s="145">
        <v>45498</v>
      </c>
    </row>
    <row r="361" spans="1:13" s="39" customFormat="1" ht="12.75" x14ac:dyDescent="0.25">
      <c r="A361" s="27">
        <v>7</v>
      </c>
      <c r="B361" s="61">
        <v>0.86805555555555547</v>
      </c>
      <c r="C361" s="61">
        <v>0.91666666666666663</v>
      </c>
      <c r="D361" s="77">
        <f t="shared" si="63"/>
        <v>4.861111111111116E-2</v>
      </c>
      <c r="E361" s="59">
        <v>2</v>
      </c>
      <c r="F361" s="29" t="s">
        <v>28</v>
      </c>
      <c r="G361" s="226">
        <f t="shared" si="59"/>
        <v>32709</v>
      </c>
      <c r="H361" s="30" t="s">
        <v>61</v>
      </c>
      <c r="I361" s="33" t="s">
        <v>69</v>
      </c>
      <c r="J361" s="33" t="s">
        <v>70</v>
      </c>
      <c r="K361" s="55">
        <v>32709</v>
      </c>
      <c r="L361" s="32">
        <f t="shared" si="64"/>
        <v>65418</v>
      </c>
      <c r="M361" s="145">
        <v>45498</v>
      </c>
    </row>
    <row r="362" spans="1:13" s="39" customFormat="1" ht="12.75" x14ac:dyDescent="0.25">
      <c r="A362" s="27">
        <v>8</v>
      </c>
      <c r="B362" s="61">
        <v>0.875</v>
      </c>
      <c r="C362" s="61">
        <v>0.97569444444444453</v>
      </c>
      <c r="D362" s="77">
        <f t="shared" si="63"/>
        <v>0.10069444444444453</v>
      </c>
      <c r="E362" s="59">
        <v>3</v>
      </c>
      <c r="F362" s="29" t="s">
        <v>28</v>
      </c>
      <c r="G362" s="226">
        <f t="shared" si="59"/>
        <v>32709</v>
      </c>
      <c r="H362" s="30" t="s">
        <v>61</v>
      </c>
      <c r="I362" s="33" t="s">
        <v>71</v>
      </c>
      <c r="J362" s="33" t="s">
        <v>72</v>
      </c>
      <c r="K362" s="55">
        <v>32709</v>
      </c>
      <c r="L362" s="32">
        <f t="shared" si="64"/>
        <v>98127</v>
      </c>
      <c r="M362" s="145">
        <v>45498</v>
      </c>
    </row>
    <row r="363" spans="1:13" s="39" customFormat="1" ht="12.75" x14ac:dyDescent="0.25">
      <c r="A363" s="27">
        <v>9</v>
      </c>
      <c r="B363" s="61">
        <v>0.88194444444444453</v>
      </c>
      <c r="C363" s="61">
        <v>0.98263888888888884</v>
      </c>
      <c r="D363" s="77">
        <f t="shared" si="63"/>
        <v>0.10069444444444431</v>
      </c>
      <c r="E363" s="59">
        <v>3</v>
      </c>
      <c r="F363" s="29" t="s">
        <v>28</v>
      </c>
      <c r="G363" s="226">
        <f t="shared" si="59"/>
        <v>32709</v>
      </c>
      <c r="H363" s="30" t="s">
        <v>61</v>
      </c>
      <c r="I363" s="33" t="s">
        <v>132</v>
      </c>
      <c r="J363" s="33" t="s">
        <v>133</v>
      </c>
      <c r="K363" s="55">
        <v>32709</v>
      </c>
      <c r="L363" s="32">
        <f t="shared" si="64"/>
        <v>98127</v>
      </c>
      <c r="M363" s="145">
        <v>45498</v>
      </c>
    </row>
    <row r="364" spans="1:13" s="39" customFormat="1" ht="12.75" x14ac:dyDescent="0.25">
      <c r="A364" s="39">
        <v>10</v>
      </c>
      <c r="B364" s="61">
        <v>0.64583333333333337</v>
      </c>
      <c r="C364" s="61">
        <v>0.89583333333333337</v>
      </c>
      <c r="D364" s="77">
        <f t="shared" si="63"/>
        <v>0.25</v>
      </c>
      <c r="E364" s="38">
        <v>6</v>
      </c>
      <c r="F364" s="29" t="s">
        <v>85</v>
      </c>
      <c r="G364" s="226">
        <f t="shared" si="59"/>
        <v>32709</v>
      </c>
      <c r="H364" s="30" t="s">
        <v>61</v>
      </c>
      <c r="I364" s="33" t="s">
        <v>15</v>
      </c>
      <c r="J364" s="33" t="s">
        <v>16</v>
      </c>
      <c r="K364" s="161">
        <v>32709</v>
      </c>
      <c r="L364" s="32">
        <f t="shared" si="64"/>
        <v>196254</v>
      </c>
      <c r="M364" s="145">
        <v>45498</v>
      </c>
    </row>
    <row r="365" spans="1:13" x14ac:dyDescent="0.25">
      <c r="A365" s="15"/>
      <c r="B365" s="16"/>
      <c r="C365" s="16"/>
      <c r="D365" s="16"/>
      <c r="E365" s="16"/>
      <c r="F365" s="16"/>
      <c r="G365" s="226">
        <f t="shared" si="59"/>
        <v>0</v>
      </c>
      <c r="H365" s="16"/>
      <c r="I365" s="16"/>
      <c r="J365" s="16"/>
      <c r="K365" s="17"/>
      <c r="L365" s="23">
        <f>SUM(L355:L364)</f>
        <v>754085</v>
      </c>
      <c r="M365" s="11" t="s">
        <v>226</v>
      </c>
    </row>
    <row r="366" spans="1:13" ht="21" customHeight="1" x14ac:dyDescent="0.25">
      <c r="A366" s="146" t="s">
        <v>58</v>
      </c>
      <c r="B366" s="147"/>
      <c r="C366" s="147"/>
      <c r="D366" s="147"/>
      <c r="E366" s="147"/>
      <c r="F366" s="147"/>
      <c r="G366" s="226">
        <f t="shared" si="59"/>
        <v>0</v>
      </c>
      <c r="H366" s="147"/>
      <c r="I366" s="147"/>
      <c r="J366" s="147"/>
      <c r="K366" s="148"/>
      <c r="L366" s="10"/>
      <c r="M366" s="11" t="s">
        <v>226</v>
      </c>
    </row>
    <row r="367" spans="1:13" ht="25.5" x14ac:dyDescent="0.25">
      <c r="A367" s="1" t="s">
        <v>0</v>
      </c>
      <c r="B367" s="2" t="s">
        <v>1</v>
      </c>
      <c r="C367" s="2" t="s">
        <v>2</v>
      </c>
      <c r="D367" s="2" t="s">
        <v>3</v>
      </c>
      <c r="E367" s="2" t="s">
        <v>140</v>
      </c>
      <c r="F367" s="2" t="s">
        <v>63</v>
      </c>
      <c r="G367" s="226" t="str">
        <f t="shared" si="59"/>
        <v xml:space="preserve">VALOR UNITARIO </v>
      </c>
      <c r="H367" s="2" t="s">
        <v>62</v>
      </c>
      <c r="I367" s="2" t="s">
        <v>5</v>
      </c>
      <c r="J367" s="2" t="s">
        <v>6</v>
      </c>
      <c r="K367" s="3" t="s">
        <v>7</v>
      </c>
      <c r="L367" s="3" t="s">
        <v>25</v>
      </c>
      <c r="M367" s="11" t="s">
        <v>226</v>
      </c>
    </row>
    <row r="368" spans="1:13" s="39" customFormat="1" x14ac:dyDescent="0.25">
      <c r="A368" s="27">
        <v>1</v>
      </c>
      <c r="B368" s="61">
        <v>0.22916666666666666</v>
      </c>
      <c r="C368" s="61">
        <v>0.25</v>
      </c>
      <c r="D368" s="77">
        <f t="shared" ref="D368:D376" si="65">IF(C368&lt;B368,C368-B368+24,C368-B368)</f>
        <v>2.0833333333333343E-2</v>
      </c>
      <c r="E368" s="59">
        <v>1</v>
      </c>
      <c r="F368" s="29" t="s">
        <v>28</v>
      </c>
      <c r="G368" s="226">
        <f t="shared" si="59"/>
        <v>32709</v>
      </c>
      <c r="H368" s="30" t="s">
        <v>61</v>
      </c>
      <c r="I368" s="33" t="s">
        <v>71</v>
      </c>
      <c r="J368" s="33" t="s">
        <v>72</v>
      </c>
      <c r="K368" s="55">
        <v>32709</v>
      </c>
      <c r="L368" s="32">
        <f>K368*E368</f>
        <v>32709</v>
      </c>
      <c r="M368" s="144">
        <v>45499</v>
      </c>
    </row>
    <row r="369" spans="1:13" s="39" customFormat="1" x14ac:dyDescent="0.25">
      <c r="A369" s="27">
        <v>2</v>
      </c>
      <c r="B369" s="61">
        <v>0.21527777777777779</v>
      </c>
      <c r="C369" s="61">
        <v>0.25</v>
      </c>
      <c r="D369" s="77">
        <f t="shared" si="65"/>
        <v>3.472222222222221E-2</v>
      </c>
      <c r="E369" s="59">
        <v>1</v>
      </c>
      <c r="F369" s="29" t="s">
        <v>28</v>
      </c>
      <c r="G369" s="226">
        <f t="shared" si="59"/>
        <v>32709</v>
      </c>
      <c r="H369" s="30" t="s">
        <v>61</v>
      </c>
      <c r="I369" s="33" t="s">
        <v>96</v>
      </c>
      <c r="J369" s="33" t="s">
        <v>97</v>
      </c>
      <c r="K369" s="55">
        <v>32709</v>
      </c>
      <c r="L369" s="32">
        <f t="shared" ref="L369:L375" si="66">K369*E369</f>
        <v>32709</v>
      </c>
      <c r="M369" s="144">
        <v>45499</v>
      </c>
    </row>
    <row r="370" spans="1:13" s="39" customFormat="1" x14ac:dyDescent="0.25">
      <c r="A370" s="27">
        <v>3</v>
      </c>
      <c r="B370" s="61">
        <v>0.22916666666666666</v>
      </c>
      <c r="C370" s="61">
        <v>0.25</v>
      </c>
      <c r="D370" s="77">
        <f t="shared" si="65"/>
        <v>2.0833333333333343E-2</v>
      </c>
      <c r="E370" s="59">
        <v>1</v>
      </c>
      <c r="F370" s="29" t="s">
        <v>28</v>
      </c>
      <c r="G370" s="226">
        <f t="shared" si="59"/>
        <v>32709</v>
      </c>
      <c r="H370" s="30" t="s">
        <v>61</v>
      </c>
      <c r="I370" s="33" t="s">
        <v>107</v>
      </c>
      <c r="J370" s="33" t="s">
        <v>108</v>
      </c>
      <c r="K370" s="55">
        <v>32709</v>
      </c>
      <c r="L370" s="32">
        <f t="shared" si="66"/>
        <v>32709</v>
      </c>
      <c r="M370" s="144">
        <v>45499</v>
      </c>
    </row>
    <row r="371" spans="1:13" s="39" customFormat="1" x14ac:dyDescent="0.25">
      <c r="A371" s="27">
        <v>4</v>
      </c>
      <c r="B371" s="61">
        <v>0.25</v>
      </c>
      <c r="C371" s="61">
        <v>0.29166666666666669</v>
      </c>
      <c r="D371" s="77">
        <f t="shared" si="65"/>
        <v>4.1666666666666685E-2</v>
      </c>
      <c r="E371" s="59">
        <v>1</v>
      </c>
      <c r="F371" s="29" t="s">
        <v>85</v>
      </c>
      <c r="G371" s="226">
        <f t="shared" si="59"/>
        <v>19981</v>
      </c>
      <c r="H371" s="30" t="s">
        <v>61</v>
      </c>
      <c r="I371" s="33" t="s">
        <v>107</v>
      </c>
      <c r="J371" s="33" t="s">
        <v>172</v>
      </c>
      <c r="K371" s="60">
        <v>19981</v>
      </c>
      <c r="L371" s="32">
        <f t="shared" si="66"/>
        <v>19981</v>
      </c>
      <c r="M371" s="144">
        <v>45499</v>
      </c>
    </row>
    <row r="372" spans="1:13" s="39" customFormat="1" x14ac:dyDescent="0.25">
      <c r="A372" s="27">
        <v>5</v>
      </c>
      <c r="B372" s="61">
        <v>0.25</v>
      </c>
      <c r="C372" s="61">
        <v>0.32291666666666669</v>
      </c>
      <c r="D372" s="77">
        <f t="shared" si="65"/>
        <v>7.2916666666666685E-2</v>
      </c>
      <c r="E372" s="59">
        <v>2</v>
      </c>
      <c r="F372" s="29" t="s">
        <v>85</v>
      </c>
      <c r="G372" s="226">
        <f t="shared" si="59"/>
        <v>19981</v>
      </c>
      <c r="H372" s="30" t="s">
        <v>61</v>
      </c>
      <c r="I372" s="33" t="s">
        <v>71</v>
      </c>
      <c r="J372" s="33" t="s">
        <v>72</v>
      </c>
      <c r="K372" s="60">
        <v>19981</v>
      </c>
      <c r="L372" s="32">
        <f t="shared" si="66"/>
        <v>39962</v>
      </c>
      <c r="M372" s="144">
        <v>45499</v>
      </c>
    </row>
    <row r="373" spans="1:13" s="39" customFormat="1" x14ac:dyDescent="0.25">
      <c r="A373" s="27">
        <v>6</v>
      </c>
      <c r="B373" s="61">
        <v>0.25</v>
      </c>
      <c r="C373" s="61">
        <v>0.37361111111111112</v>
      </c>
      <c r="D373" s="77">
        <f t="shared" si="65"/>
        <v>0.12361111111111112</v>
      </c>
      <c r="E373" s="59">
        <v>3</v>
      </c>
      <c r="F373" s="29" t="s">
        <v>85</v>
      </c>
      <c r="G373" s="226">
        <f t="shared" si="59"/>
        <v>19981</v>
      </c>
      <c r="H373" s="30" t="s">
        <v>61</v>
      </c>
      <c r="I373" s="33" t="s">
        <v>128</v>
      </c>
      <c r="J373" s="33" t="s">
        <v>129</v>
      </c>
      <c r="K373" s="60">
        <v>19981</v>
      </c>
      <c r="L373" s="32">
        <f t="shared" si="66"/>
        <v>59943</v>
      </c>
      <c r="M373" s="144">
        <v>45499</v>
      </c>
    </row>
    <row r="374" spans="1:13" s="39" customFormat="1" x14ac:dyDescent="0.25">
      <c r="A374" s="27">
        <v>7</v>
      </c>
      <c r="B374" s="61">
        <v>0.58333333333333337</v>
      </c>
      <c r="C374" s="61">
        <v>0.7319444444444444</v>
      </c>
      <c r="D374" s="77">
        <f t="shared" si="65"/>
        <v>0.14861111111111103</v>
      </c>
      <c r="E374" s="59">
        <v>4</v>
      </c>
      <c r="F374" s="29" t="s">
        <v>85</v>
      </c>
      <c r="G374" s="226">
        <f t="shared" si="59"/>
        <v>19981</v>
      </c>
      <c r="H374" s="30" t="s">
        <v>61</v>
      </c>
      <c r="I374" s="33" t="s">
        <v>139</v>
      </c>
      <c r="J374" s="33" t="s">
        <v>138</v>
      </c>
      <c r="K374" s="60">
        <v>19981</v>
      </c>
      <c r="L374" s="32">
        <f t="shared" si="66"/>
        <v>79924</v>
      </c>
      <c r="M374" s="144">
        <v>45499</v>
      </c>
    </row>
    <row r="375" spans="1:13" s="39" customFormat="1" x14ac:dyDescent="0.25">
      <c r="A375" s="27">
        <v>8</v>
      </c>
      <c r="B375" s="61">
        <v>0.875</v>
      </c>
      <c r="C375" s="61">
        <v>0.91666666666666663</v>
      </c>
      <c r="D375" s="77">
        <f t="shared" si="65"/>
        <v>4.166666666666663E-2</v>
      </c>
      <c r="E375" s="59">
        <v>1</v>
      </c>
      <c r="F375" s="29" t="s">
        <v>28</v>
      </c>
      <c r="G375" s="226">
        <f t="shared" si="59"/>
        <v>32709</v>
      </c>
      <c r="H375" s="30" t="s">
        <v>61</v>
      </c>
      <c r="I375" s="33" t="s">
        <v>69</v>
      </c>
      <c r="J375" s="33" t="s">
        <v>70</v>
      </c>
      <c r="K375" s="55">
        <v>32709</v>
      </c>
      <c r="L375" s="32">
        <f t="shared" si="66"/>
        <v>32709</v>
      </c>
      <c r="M375" s="144">
        <v>45499</v>
      </c>
    </row>
    <row r="376" spans="1:13" s="39" customFormat="1" x14ac:dyDescent="0.25">
      <c r="A376" s="80">
        <v>9</v>
      </c>
      <c r="B376" s="61">
        <v>0.875</v>
      </c>
      <c r="C376" s="61">
        <v>0.96875</v>
      </c>
      <c r="D376" s="77">
        <f t="shared" si="65"/>
        <v>9.375E-2</v>
      </c>
      <c r="E376" s="59">
        <v>3</v>
      </c>
      <c r="F376" s="29" t="s">
        <v>28</v>
      </c>
      <c r="G376" s="226">
        <f t="shared" si="59"/>
        <v>32709</v>
      </c>
      <c r="H376" s="30" t="s">
        <v>61</v>
      </c>
      <c r="I376" s="33" t="s">
        <v>71</v>
      </c>
      <c r="J376" s="33" t="s">
        <v>72</v>
      </c>
      <c r="K376" s="55">
        <v>32709</v>
      </c>
      <c r="L376" s="32">
        <f>K376*E376</f>
        <v>98127</v>
      </c>
      <c r="M376" s="144">
        <v>45499</v>
      </c>
    </row>
    <row r="377" spans="1:13" x14ac:dyDescent="0.25">
      <c r="A377" s="15"/>
      <c r="B377" s="16"/>
      <c r="C377" s="16"/>
      <c r="D377" s="16"/>
      <c r="E377" s="16"/>
      <c r="F377" s="16"/>
      <c r="G377" s="16"/>
      <c r="H377" s="16"/>
      <c r="I377" s="16"/>
      <c r="J377" s="16"/>
      <c r="K377" s="17"/>
      <c r="L377" s="100">
        <f>SUM(L368:L376)</f>
        <v>428773</v>
      </c>
    </row>
    <row r="379" spans="1:13" x14ac:dyDescent="0.25">
      <c r="K379" s="120" t="s">
        <v>213</v>
      </c>
      <c r="L379" s="116">
        <v>18638126</v>
      </c>
    </row>
    <row r="380" spans="1:13" ht="18.75" customHeight="1" x14ac:dyDescent="0.25">
      <c r="B380" s="181" t="s">
        <v>167</v>
      </c>
      <c r="C380" s="182"/>
      <c r="D380" s="182"/>
      <c r="E380" s="182"/>
      <c r="F380" s="183"/>
      <c r="G380" s="222"/>
    </row>
    <row r="381" spans="1:13" ht="16.5" customHeight="1" x14ac:dyDescent="0.25">
      <c r="B381" s="180" t="s">
        <v>109</v>
      </c>
      <c r="C381" s="180"/>
      <c r="D381" s="88" t="s">
        <v>95</v>
      </c>
      <c r="E381" s="88" t="s">
        <v>162</v>
      </c>
      <c r="F381" s="89">
        <v>4628224</v>
      </c>
      <c r="G381" s="223"/>
      <c r="L381" s="138">
        <f>+L19+L26+L33+L54+L68+L79+L88+L99+L111+L122+L139+L148+L159+L170+L184+L196+L209+L230+L239+L250+L257+L269+L278+L299+L317+L329+L340+L352+L365+L377</f>
        <v>21437025</v>
      </c>
    </row>
    <row r="382" spans="1:13" ht="22.5" customHeight="1" x14ac:dyDescent="0.25">
      <c r="B382" s="180" t="s">
        <v>128</v>
      </c>
      <c r="C382" s="180"/>
      <c r="D382" s="88" t="s">
        <v>129</v>
      </c>
      <c r="E382" s="88" t="s">
        <v>162</v>
      </c>
      <c r="F382" s="89">
        <v>4628224</v>
      </c>
      <c r="G382" s="223"/>
      <c r="L382" s="138">
        <f>+L379-L381</f>
        <v>-2798899</v>
      </c>
    </row>
    <row r="383" spans="1:13" x14ac:dyDescent="0.25">
      <c r="B383" s="180" t="s">
        <v>139</v>
      </c>
      <c r="C383" s="180"/>
      <c r="D383" s="88" t="s">
        <v>138</v>
      </c>
      <c r="E383" s="88" t="s">
        <v>162</v>
      </c>
      <c r="F383" s="89">
        <v>4628224</v>
      </c>
      <c r="G383" s="223"/>
    </row>
    <row r="384" spans="1:13" x14ac:dyDescent="0.25">
      <c r="B384" s="180" t="s">
        <v>69</v>
      </c>
      <c r="C384" s="180"/>
      <c r="D384" s="88" t="s">
        <v>70</v>
      </c>
      <c r="E384" s="88" t="s">
        <v>162</v>
      </c>
      <c r="F384" s="89">
        <v>4628224</v>
      </c>
      <c r="G384" s="223"/>
      <c r="I384" s="138">
        <f>+F387+L381</f>
        <v>49206369</v>
      </c>
    </row>
    <row r="385" spans="2:9" x14ac:dyDescent="0.25">
      <c r="B385" s="180" t="s">
        <v>132</v>
      </c>
      <c r="C385" s="180"/>
      <c r="D385" s="88" t="s">
        <v>133</v>
      </c>
      <c r="E385" s="88" t="s">
        <v>162</v>
      </c>
      <c r="F385" s="89">
        <v>4628224</v>
      </c>
      <c r="G385" s="223"/>
    </row>
    <row r="386" spans="2:9" x14ac:dyDescent="0.25">
      <c r="B386" s="180" t="s">
        <v>22</v>
      </c>
      <c r="C386" s="180"/>
      <c r="D386" s="88" t="s">
        <v>9</v>
      </c>
      <c r="E386" s="88" t="s">
        <v>162</v>
      </c>
      <c r="F386" s="89">
        <v>4628224</v>
      </c>
      <c r="G386" s="223"/>
    </row>
    <row r="387" spans="2:9" x14ac:dyDescent="0.25">
      <c r="F387" s="108">
        <f>SUM(F381:F386)</f>
        <v>27769344</v>
      </c>
      <c r="G387" s="224"/>
    </row>
    <row r="388" spans="2:9" x14ac:dyDescent="0.25">
      <c r="I388" s="128">
        <f>+F387+L379</f>
        <v>46407470</v>
      </c>
    </row>
    <row r="389" spans="2:9" ht="29.25" customHeight="1" x14ac:dyDescent="0.25">
      <c r="I389" s="11">
        <v>46407470</v>
      </c>
    </row>
    <row r="390" spans="2:9" ht="29.25" customHeight="1" x14ac:dyDescent="0.25"/>
    <row r="391" spans="2:9" ht="29.25" customHeight="1" x14ac:dyDescent="0.25"/>
    <row r="392" spans="2:9" ht="24" customHeight="1" x14ac:dyDescent="0.25">
      <c r="C392" s="177" t="s">
        <v>166</v>
      </c>
      <c r="D392" s="177"/>
      <c r="E392" s="177"/>
      <c r="F392" s="178">
        <v>39307128</v>
      </c>
      <c r="G392" s="225"/>
      <c r="H392" s="179"/>
    </row>
    <row r="393" spans="2:9" x14ac:dyDescent="0.25">
      <c r="F393" s="203">
        <v>46407470</v>
      </c>
      <c r="G393" s="203"/>
      <c r="H393" s="203"/>
      <c r="I393" s="115"/>
    </row>
    <row r="394" spans="2:9" x14ac:dyDescent="0.25">
      <c r="F394" s="203"/>
      <c r="G394" s="203"/>
      <c r="H394" s="203"/>
    </row>
    <row r="396" spans="2:9" x14ac:dyDescent="0.25">
      <c r="H396" s="115"/>
    </row>
  </sheetData>
  <autoFilter ref="A81:Q377" xr:uid="{00000000-0001-0000-0300-000000000000}"/>
  <mergeCells count="12">
    <mergeCell ref="J196:K196"/>
    <mergeCell ref="I278:K278"/>
    <mergeCell ref="B380:F380"/>
    <mergeCell ref="C392:E392"/>
    <mergeCell ref="F392:H392"/>
    <mergeCell ref="F393:H394"/>
    <mergeCell ref="B381:C381"/>
    <mergeCell ref="B382:C382"/>
    <mergeCell ref="B383:C383"/>
    <mergeCell ref="B384:C384"/>
    <mergeCell ref="B385:C385"/>
    <mergeCell ref="B386:C386"/>
  </mergeCells>
  <phoneticPr fontId="1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9"/>
  <sheetViews>
    <sheetView topLeftCell="A42" workbookViewId="0">
      <selection activeCell="J51" sqref="J51"/>
    </sheetView>
  </sheetViews>
  <sheetFormatPr baseColWidth="10" defaultRowHeight="15" x14ac:dyDescent="0.25"/>
  <cols>
    <col min="1" max="1" width="3.7109375" customWidth="1"/>
    <col min="6" max="6" width="12.42578125" customWidth="1"/>
    <col min="7" max="7" width="20.28515625" customWidth="1"/>
    <col min="8" max="8" width="18.28515625" customWidth="1"/>
    <col min="10" max="10" width="13.5703125" customWidth="1"/>
    <col min="11" max="11" width="14" customWidth="1"/>
  </cols>
  <sheetData>
    <row r="1" spans="1:12" s="11" customFormat="1" ht="21" customHeight="1" x14ac:dyDescent="0.25">
      <c r="A1" s="187" t="s">
        <v>156</v>
      </c>
      <c r="B1" s="188"/>
      <c r="C1" s="188"/>
      <c r="D1" s="188"/>
      <c r="E1" s="188"/>
      <c r="F1" s="188"/>
      <c r="G1" s="188"/>
      <c r="H1" s="188"/>
      <c r="I1" s="188"/>
      <c r="J1" s="188"/>
      <c r="K1" s="189"/>
    </row>
    <row r="2" spans="1:12" s="11" customFormat="1" ht="25.5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140</v>
      </c>
      <c r="F2" s="2" t="s">
        <v>63</v>
      </c>
      <c r="G2" s="2" t="s">
        <v>62</v>
      </c>
      <c r="H2" s="2" t="s">
        <v>5</v>
      </c>
      <c r="I2" s="2" t="s">
        <v>6</v>
      </c>
      <c r="J2" s="3" t="s">
        <v>7</v>
      </c>
      <c r="K2" s="3" t="s">
        <v>8</v>
      </c>
    </row>
    <row r="3" spans="1:12" s="11" customFormat="1" x14ac:dyDescent="0.25">
      <c r="A3" s="27">
        <v>1</v>
      </c>
      <c r="B3" s="61">
        <v>0.58333333333333337</v>
      </c>
      <c r="C3" s="61">
        <v>0.77777777777777779</v>
      </c>
      <c r="D3" s="77">
        <f t="shared" ref="D3" si="0">IF(C3&lt;B3,C3-B3+24,C3-B3)</f>
        <v>0.19444444444444442</v>
      </c>
      <c r="E3" s="28">
        <v>5</v>
      </c>
      <c r="F3" s="29" t="s">
        <v>136</v>
      </c>
      <c r="G3" s="36" t="s">
        <v>146</v>
      </c>
      <c r="H3" s="33" t="s">
        <v>76</v>
      </c>
      <c r="I3" s="33" t="s">
        <v>77</v>
      </c>
      <c r="J3" s="58">
        <v>10543</v>
      </c>
      <c r="K3" s="52">
        <f>J3*E3</f>
        <v>52715</v>
      </c>
      <c r="L3" s="51"/>
    </row>
    <row r="4" spans="1:12" s="11" customFormat="1" x14ac:dyDescent="0.25">
      <c r="A4" s="15"/>
      <c r="B4" s="16"/>
      <c r="C4" s="16"/>
      <c r="D4" s="16"/>
      <c r="E4" s="16"/>
      <c r="F4" s="16"/>
      <c r="G4" s="16"/>
      <c r="H4" s="16"/>
      <c r="I4" s="16"/>
      <c r="J4" s="17"/>
      <c r="K4" s="100">
        <f>SUM(K2:K3)</f>
        <v>52715</v>
      </c>
    </row>
    <row r="5" spans="1:12" s="11" customFormat="1" ht="21" customHeight="1" x14ac:dyDescent="0.25">
      <c r="A5" s="187" t="s">
        <v>157</v>
      </c>
      <c r="B5" s="188"/>
      <c r="C5" s="188"/>
      <c r="D5" s="188"/>
      <c r="E5" s="188"/>
      <c r="F5" s="188"/>
      <c r="G5" s="188"/>
      <c r="H5" s="188"/>
      <c r="I5" s="188"/>
      <c r="J5" s="188"/>
      <c r="K5" s="189"/>
    </row>
    <row r="6" spans="1:12" s="11" customFormat="1" ht="25.5" x14ac:dyDescent="0.25">
      <c r="A6" s="1" t="s">
        <v>0</v>
      </c>
      <c r="B6" s="2" t="s">
        <v>1</v>
      </c>
      <c r="C6" s="2" t="s">
        <v>2</v>
      </c>
      <c r="D6" s="2" t="s">
        <v>3</v>
      </c>
      <c r="E6" s="2" t="s">
        <v>140</v>
      </c>
      <c r="F6" s="2" t="s">
        <v>63</v>
      </c>
      <c r="G6" s="2" t="s">
        <v>62</v>
      </c>
      <c r="H6" s="2" t="s">
        <v>5</v>
      </c>
      <c r="I6" s="2" t="s">
        <v>6</v>
      </c>
      <c r="J6" s="3" t="s">
        <v>7</v>
      </c>
      <c r="K6" s="3" t="s">
        <v>8</v>
      </c>
    </row>
    <row r="7" spans="1:12" s="11" customFormat="1" x14ac:dyDescent="0.25">
      <c r="A7" s="27">
        <v>1</v>
      </c>
      <c r="B7" s="61">
        <v>0.60416666666666663</v>
      </c>
      <c r="C7" s="61">
        <v>0.78125</v>
      </c>
      <c r="D7" s="77">
        <f t="shared" ref="D7" si="1">IF(C7&lt;B7,C7-B7+24,C7-B7)</f>
        <v>0.17708333333333337</v>
      </c>
      <c r="E7" s="28">
        <v>5</v>
      </c>
      <c r="F7" s="29" t="s">
        <v>136</v>
      </c>
      <c r="G7" s="36" t="s">
        <v>146</v>
      </c>
      <c r="H7" s="33" t="s">
        <v>76</v>
      </c>
      <c r="I7" s="33" t="s">
        <v>77</v>
      </c>
      <c r="J7" s="58">
        <v>10543</v>
      </c>
      <c r="K7" s="52">
        <f>J7*E7</f>
        <v>52715</v>
      </c>
      <c r="L7" s="51"/>
    </row>
    <row r="8" spans="1:12" x14ac:dyDescent="0.25">
      <c r="A8" s="27">
        <v>2</v>
      </c>
      <c r="B8" s="61">
        <v>0.58333333333333337</v>
      </c>
      <c r="C8" s="61">
        <v>0.75</v>
      </c>
      <c r="D8" s="77">
        <f t="shared" ref="D8" si="2">IF(C8&lt;B8,C8-B8+24,C8-B8)</f>
        <v>0.16666666666666663</v>
      </c>
      <c r="E8" s="28">
        <v>4</v>
      </c>
      <c r="F8" s="29" t="s">
        <v>136</v>
      </c>
      <c r="G8" s="36" t="s">
        <v>146</v>
      </c>
      <c r="H8" s="33" t="s">
        <v>21</v>
      </c>
      <c r="I8" s="33" t="s">
        <v>100</v>
      </c>
      <c r="J8" s="58">
        <v>10544</v>
      </c>
      <c r="K8" s="52">
        <f>J8*E8</f>
        <v>42176</v>
      </c>
    </row>
    <row r="9" spans="1:12" s="11" customFormat="1" x14ac:dyDescent="0.25">
      <c r="A9" s="15"/>
      <c r="B9" s="16"/>
      <c r="C9" s="16"/>
      <c r="D9" s="16"/>
      <c r="E9" s="16"/>
      <c r="F9" s="16"/>
      <c r="G9" s="16"/>
      <c r="H9" s="16"/>
      <c r="I9" s="16"/>
      <c r="J9" s="17"/>
      <c r="K9" s="100">
        <f>SUM(K7:K8)</f>
        <v>94891</v>
      </c>
    </row>
    <row r="10" spans="1:12" s="11" customFormat="1" ht="21" customHeight="1" x14ac:dyDescent="0.25">
      <c r="A10" s="187" t="s">
        <v>159</v>
      </c>
      <c r="B10" s="188"/>
      <c r="C10" s="188"/>
      <c r="D10" s="188"/>
      <c r="E10" s="188"/>
      <c r="F10" s="188"/>
      <c r="G10" s="188"/>
      <c r="H10" s="188"/>
      <c r="I10" s="188"/>
      <c r="J10" s="188"/>
      <c r="K10" s="189"/>
    </row>
    <row r="11" spans="1:12" s="11" customFormat="1" ht="25.5" x14ac:dyDescent="0.25">
      <c r="A11" s="1" t="s">
        <v>0</v>
      </c>
      <c r="B11" s="2" t="s">
        <v>1</v>
      </c>
      <c r="C11" s="2" t="s">
        <v>2</v>
      </c>
      <c r="D11" s="2" t="s">
        <v>3</v>
      </c>
      <c r="E11" s="2" t="s">
        <v>140</v>
      </c>
      <c r="F11" s="2" t="s">
        <v>63</v>
      </c>
      <c r="G11" s="2" t="s">
        <v>62</v>
      </c>
      <c r="H11" s="2" t="s">
        <v>5</v>
      </c>
      <c r="I11" s="2" t="s">
        <v>6</v>
      </c>
      <c r="J11" s="3" t="s">
        <v>7</v>
      </c>
      <c r="K11" s="3" t="s">
        <v>8</v>
      </c>
    </row>
    <row r="12" spans="1:12" s="11" customFormat="1" x14ac:dyDescent="0.25">
      <c r="A12" s="27">
        <v>1</v>
      </c>
      <c r="B12" s="61">
        <v>0.56944444444444442</v>
      </c>
      <c r="C12" s="61">
        <v>0.81944444444444453</v>
      </c>
      <c r="D12" s="77">
        <f t="shared" ref="D12" si="3">IF(C12&lt;B12,C12-B12+24,C12-B12)</f>
        <v>0.25000000000000011</v>
      </c>
      <c r="E12" s="28">
        <v>6</v>
      </c>
      <c r="F12" s="29" t="s">
        <v>136</v>
      </c>
      <c r="G12" s="36" t="s">
        <v>146</v>
      </c>
      <c r="H12" s="33" t="s">
        <v>76</v>
      </c>
      <c r="I12" s="33" t="s">
        <v>77</v>
      </c>
      <c r="J12" s="58">
        <v>10543</v>
      </c>
      <c r="K12" s="52">
        <f>J12*E12</f>
        <v>63258</v>
      </c>
      <c r="L12" s="51"/>
    </row>
    <row r="13" spans="1:12" s="11" customFormat="1" x14ac:dyDescent="0.25">
      <c r="A13" s="27">
        <v>2</v>
      </c>
      <c r="B13" s="61">
        <v>0.53125</v>
      </c>
      <c r="C13" s="61">
        <v>0.80833333333333324</v>
      </c>
      <c r="D13" s="77">
        <f t="shared" ref="D13" si="4">IF(C13&lt;B13,C13-B13+24,C13-B13)</f>
        <v>0.27708333333333324</v>
      </c>
      <c r="E13" s="28">
        <v>7</v>
      </c>
      <c r="F13" s="29" t="s">
        <v>136</v>
      </c>
      <c r="G13" s="36" t="s">
        <v>146</v>
      </c>
      <c r="H13" s="33" t="s">
        <v>160</v>
      </c>
      <c r="I13" s="33" t="s">
        <v>161</v>
      </c>
      <c r="J13" s="58">
        <v>10544</v>
      </c>
      <c r="K13" s="52">
        <f>J13*E13</f>
        <v>73808</v>
      </c>
    </row>
    <row r="14" spans="1:12" x14ac:dyDescent="0.25">
      <c r="K14" s="103">
        <f>SUM(K12:K13)</f>
        <v>137066</v>
      </c>
    </row>
    <row r="15" spans="1:12" s="11" customFormat="1" ht="21" customHeight="1" x14ac:dyDescent="0.25">
      <c r="A15" s="187" t="s">
        <v>42</v>
      </c>
      <c r="B15" s="188"/>
      <c r="C15" s="188"/>
      <c r="D15" s="188"/>
      <c r="E15" s="188"/>
      <c r="F15" s="188"/>
      <c r="G15" s="188"/>
      <c r="H15" s="188"/>
      <c r="I15" s="188"/>
      <c r="J15" s="188"/>
      <c r="K15" s="189"/>
    </row>
    <row r="16" spans="1:12" s="11" customFormat="1" ht="25.5" x14ac:dyDescent="0.25">
      <c r="A16" s="1" t="s">
        <v>0</v>
      </c>
      <c r="B16" s="2" t="s">
        <v>1</v>
      </c>
      <c r="C16" s="2" t="s">
        <v>2</v>
      </c>
      <c r="D16" s="2" t="s">
        <v>3</v>
      </c>
      <c r="E16" s="2" t="s">
        <v>140</v>
      </c>
      <c r="F16" s="2" t="s">
        <v>63</v>
      </c>
      <c r="G16" s="2" t="s">
        <v>62</v>
      </c>
      <c r="H16" s="2" t="s">
        <v>5</v>
      </c>
      <c r="I16" s="2" t="s">
        <v>6</v>
      </c>
      <c r="J16" s="3" t="s">
        <v>7</v>
      </c>
      <c r="K16" s="3" t="s">
        <v>8</v>
      </c>
    </row>
    <row r="17" spans="1:12" s="11" customFormat="1" x14ac:dyDescent="0.25">
      <c r="A17" s="27">
        <v>1</v>
      </c>
      <c r="B17" s="61">
        <v>0.56944444444444442</v>
      </c>
      <c r="C17" s="61">
        <v>0.81944444444444453</v>
      </c>
      <c r="D17" s="77">
        <f t="shared" ref="D17" si="5">IF(C17&lt;B17,C17-B17+24,C17-B17)</f>
        <v>0.25000000000000011</v>
      </c>
      <c r="E17" s="28">
        <v>6</v>
      </c>
      <c r="F17" s="29" t="s">
        <v>136</v>
      </c>
      <c r="G17" s="36" t="s">
        <v>146</v>
      </c>
      <c r="H17" s="33" t="s">
        <v>76</v>
      </c>
      <c r="I17" s="33" t="s">
        <v>77</v>
      </c>
      <c r="J17" s="58">
        <v>10543</v>
      </c>
      <c r="K17" s="52">
        <f>J17*E17</f>
        <v>63258</v>
      </c>
    </row>
    <row r="18" spans="1:12" s="11" customFormat="1" x14ac:dyDescent="0.25">
      <c r="A18" s="27">
        <v>2</v>
      </c>
      <c r="B18" s="61">
        <v>0.58333333333333337</v>
      </c>
      <c r="C18" s="61">
        <v>0.85416666666666663</v>
      </c>
      <c r="D18" s="77">
        <f t="shared" ref="D18" si="6">IF(C18&lt;B18,C18-B18+24,C18-B18)</f>
        <v>0.27083333333333326</v>
      </c>
      <c r="E18" s="28">
        <v>7</v>
      </c>
      <c r="F18" s="29" t="s">
        <v>136</v>
      </c>
      <c r="G18" s="36" t="s">
        <v>146</v>
      </c>
      <c r="H18" s="33" t="s">
        <v>26</v>
      </c>
      <c r="I18" s="33" t="s">
        <v>12</v>
      </c>
      <c r="J18" s="58">
        <v>10544</v>
      </c>
      <c r="K18" s="52">
        <f>J18*E18</f>
        <v>73808</v>
      </c>
      <c r="L18" s="51"/>
    </row>
    <row r="19" spans="1:12" s="11" customFormat="1" x14ac:dyDescent="0.25">
      <c r="A19" s="15"/>
      <c r="B19" s="16"/>
      <c r="C19" s="16"/>
      <c r="D19" s="16"/>
      <c r="E19" s="16"/>
      <c r="F19" s="16"/>
      <c r="G19" s="16"/>
      <c r="H19" s="16"/>
      <c r="I19" s="16"/>
      <c r="J19" s="17"/>
      <c r="K19" s="100">
        <f>SUM(K17:K18)</f>
        <v>137066</v>
      </c>
    </row>
    <row r="20" spans="1:12" s="11" customFormat="1" ht="21" customHeight="1" x14ac:dyDescent="0.25">
      <c r="A20" s="187" t="s">
        <v>44</v>
      </c>
      <c r="B20" s="188"/>
      <c r="C20" s="188"/>
      <c r="D20" s="188"/>
      <c r="E20" s="188"/>
      <c r="F20" s="188"/>
      <c r="G20" s="188"/>
      <c r="H20" s="188"/>
      <c r="I20" s="188"/>
      <c r="J20" s="188"/>
      <c r="K20" s="189"/>
    </row>
    <row r="21" spans="1:12" s="11" customFormat="1" ht="25.5" x14ac:dyDescent="0.25">
      <c r="A21" s="1" t="s">
        <v>0</v>
      </c>
      <c r="B21" s="2" t="s">
        <v>1</v>
      </c>
      <c r="C21" s="2" t="s">
        <v>2</v>
      </c>
      <c r="D21" s="2" t="s">
        <v>3</v>
      </c>
      <c r="E21" s="2" t="s">
        <v>140</v>
      </c>
      <c r="F21" s="2" t="s">
        <v>63</v>
      </c>
      <c r="G21" s="2" t="s">
        <v>62</v>
      </c>
      <c r="H21" s="2" t="s">
        <v>5</v>
      </c>
      <c r="I21" s="2" t="s">
        <v>6</v>
      </c>
      <c r="J21" s="3" t="s">
        <v>7</v>
      </c>
      <c r="K21" s="3" t="s">
        <v>8</v>
      </c>
    </row>
    <row r="22" spans="1:12" s="11" customFormat="1" x14ac:dyDescent="0.25">
      <c r="A22" s="27">
        <v>1</v>
      </c>
      <c r="B22" s="61">
        <v>0.57291666666666663</v>
      </c>
      <c r="C22" s="61">
        <v>0.77430555555555547</v>
      </c>
      <c r="D22" s="77">
        <f t="shared" ref="D22" si="7">IF(C22&lt;B22,C22-B22+24,C22-B22)</f>
        <v>0.20138888888888884</v>
      </c>
      <c r="E22" s="28">
        <v>5</v>
      </c>
      <c r="F22" s="29" t="s">
        <v>136</v>
      </c>
      <c r="G22" s="36" t="s">
        <v>146</v>
      </c>
      <c r="H22" s="33" t="s">
        <v>76</v>
      </c>
      <c r="I22" s="33" t="s">
        <v>77</v>
      </c>
      <c r="J22" s="58">
        <v>10543</v>
      </c>
      <c r="K22" s="52">
        <f>J22*E22</f>
        <v>52715</v>
      </c>
      <c r="L22" s="51"/>
    </row>
    <row r="23" spans="1:12" s="11" customFormat="1" x14ac:dyDescent="0.25">
      <c r="A23" s="27">
        <v>2</v>
      </c>
      <c r="B23" s="61">
        <v>0.66666666666666663</v>
      </c>
      <c r="C23" s="61">
        <v>0.80902777777777779</v>
      </c>
      <c r="D23" s="77">
        <f t="shared" ref="D23" si="8">IF(C23&lt;B23,C23-B23+24,C23-B23)</f>
        <v>0.14236111111111116</v>
      </c>
      <c r="E23" s="28">
        <v>4</v>
      </c>
      <c r="F23" s="29" t="s">
        <v>136</v>
      </c>
      <c r="G23" s="36" t="s">
        <v>146</v>
      </c>
      <c r="H23" s="33" t="s">
        <v>76</v>
      </c>
      <c r="I23" s="33" t="s">
        <v>155</v>
      </c>
      <c r="J23" s="58">
        <v>10544</v>
      </c>
      <c r="K23" s="52">
        <f>J23*E23</f>
        <v>42176</v>
      </c>
      <c r="L23" s="51"/>
    </row>
    <row r="24" spans="1:12" s="11" customFormat="1" x14ac:dyDescent="0.25">
      <c r="A24" s="15"/>
      <c r="C24" s="16"/>
      <c r="D24" s="16"/>
      <c r="E24" s="16"/>
      <c r="F24" s="16"/>
      <c r="G24" s="16"/>
      <c r="H24" s="16"/>
      <c r="I24" s="16"/>
      <c r="J24" s="16"/>
      <c r="K24" s="23">
        <f>SUM(K22:K23)</f>
        <v>94891</v>
      </c>
    </row>
    <row r="25" spans="1:12" s="11" customFormat="1" ht="21" customHeight="1" x14ac:dyDescent="0.25">
      <c r="A25" s="187" t="s">
        <v>50</v>
      </c>
      <c r="B25" s="188"/>
      <c r="C25" s="188"/>
      <c r="D25" s="188"/>
      <c r="E25" s="188"/>
      <c r="F25" s="188"/>
      <c r="G25" s="188"/>
      <c r="H25" s="188"/>
      <c r="I25" s="188"/>
      <c r="J25" s="188"/>
      <c r="K25" s="189"/>
    </row>
    <row r="26" spans="1:12" s="11" customFormat="1" ht="25.5" x14ac:dyDescent="0.25">
      <c r="A26" s="1" t="s">
        <v>0</v>
      </c>
      <c r="B26" s="2" t="s">
        <v>1</v>
      </c>
      <c r="C26" s="2" t="s">
        <v>2</v>
      </c>
      <c r="D26" s="2" t="s">
        <v>3</v>
      </c>
      <c r="E26" s="2" t="s">
        <v>140</v>
      </c>
      <c r="F26" s="2" t="s">
        <v>63</v>
      </c>
      <c r="G26" s="2" t="s">
        <v>62</v>
      </c>
      <c r="H26" s="2" t="s">
        <v>5</v>
      </c>
      <c r="I26" s="2" t="s">
        <v>6</v>
      </c>
      <c r="J26" s="3" t="s">
        <v>7</v>
      </c>
      <c r="K26" s="3" t="s">
        <v>8</v>
      </c>
    </row>
    <row r="27" spans="1:12" s="11" customFormat="1" x14ac:dyDescent="0.25">
      <c r="A27" s="27">
        <v>1</v>
      </c>
      <c r="B27" s="61">
        <v>0.56944444444444442</v>
      </c>
      <c r="C27" s="61">
        <v>0.80208333333333337</v>
      </c>
      <c r="D27" s="77">
        <f t="shared" ref="D27" si="9">IF(C27&lt;B27,C27-B27+24,C27-B27)</f>
        <v>0.23263888888888895</v>
      </c>
      <c r="E27" s="28">
        <v>6</v>
      </c>
      <c r="F27" s="29" t="s">
        <v>136</v>
      </c>
      <c r="G27" s="36" t="s">
        <v>146</v>
      </c>
      <c r="H27" s="33" t="s">
        <v>76</v>
      </c>
      <c r="I27" s="33" t="s">
        <v>77</v>
      </c>
      <c r="J27" s="58">
        <v>10543</v>
      </c>
      <c r="K27" s="52">
        <f>J27*E27</f>
        <v>63258</v>
      </c>
      <c r="L27" s="51"/>
    </row>
    <row r="28" spans="1:12" s="11" customFormat="1" x14ac:dyDescent="0.25">
      <c r="A28" s="15"/>
      <c r="B28" s="16"/>
      <c r="C28" s="16"/>
      <c r="D28" s="16"/>
      <c r="E28" s="16"/>
      <c r="F28" s="16"/>
      <c r="G28" s="16"/>
      <c r="H28" s="16"/>
      <c r="I28" s="16"/>
      <c r="J28" s="16"/>
      <c r="K28" s="23">
        <v>63258</v>
      </c>
    </row>
    <row r="29" spans="1:12" s="11" customFormat="1" ht="21" customHeight="1" x14ac:dyDescent="0.25">
      <c r="A29" s="187" t="s">
        <v>51</v>
      </c>
      <c r="B29" s="188"/>
      <c r="C29" s="188"/>
      <c r="D29" s="188"/>
      <c r="E29" s="188"/>
      <c r="F29" s="188"/>
      <c r="G29" s="188"/>
      <c r="H29" s="188"/>
      <c r="I29" s="188"/>
      <c r="J29" s="188"/>
      <c r="K29" s="189"/>
    </row>
    <row r="30" spans="1:12" s="11" customFormat="1" ht="25.5" x14ac:dyDescent="0.25">
      <c r="A30" s="1" t="s">
        <v>0</v>
      </c>
      <c r="B30" s="2" t="s">
        <v>1</v>
      </c>
      <c r="C30" s="2" t="s">
        <v>2</v>
      </c>
      <c r="D30" s="2" t="s">
        <v>3</v>
      </c>
      <c r="E30" s="2" t="s">
        <v>140</v>
      </c>
      <c r="F30" s="2" t="s">
        <v>63</v>
      </c>
      <c r="G30" s="2" t="s">
        <v>62</v>
      </c>
      <c r="H30" s="2" t="s">
        <v>5</v>
      </c>
      <c r="I30" s="2" t="s">
        <v>6</v>
      </c>
      <c r="J30" s="3" t="s">
        <v>7</v>
      </c>
      <c r="K30" s="3" t="s">
        <v>8</v>
      </c>
    </row>
    <row r="31" spans="1:12" s="11" customFormat="1" x14ac:dyDescent="0.25">
      <c r="A31" s="27">
        <v>1</v>
      </c>
      <c r="B31" s="61">
        <v>0.57291666666666663</v>
      </c>
      <c r="C31" s="61">
        <v>0.73958333333333337</v>
      </c>
      <c r="D31" s="77">
        <f t="shared" ref="D31" si="10">IF(C31&lt;B31,C31-B31+24,C31-B31)</f>
        <v>0.16666666666666674</v>
      </c>
      <c r="E31" s="28">
        <v>4</v>
      </c>
      <c r="F31" s="29" t="s">
        <v>136</v>
      </c>
      <c r="G31" s="36" t="s">
        <v>146</v>
      </c>
      <c r="H31" s="33" t="s">
        <v>26</v>
      </c>
      <c r="I31" s="33" t="s">
        <v>147</v>
      </c>
      <c r="J31" s="58">
        <v>10543</v>
      </c>
      <c r="K31" s="52">
        <f>J31*E31</f>
        <v>42172</v>
      </c>
      <c r="L31" s="51"/>
    </row>
    <row r="32" spans="1:12" ht="24" x14ac:dyDescent="0.25">
      <c r="A32">
        <v>2</v>
      </c>
      <c r="B32" s="61">
        <v>0.58333333333333337</v>
      </c>
      <c r="C32" s="61">
        <v>0.8125</v>
      </c>
      <c r="D32" s="77">
        <f t="shared" ref="D32" si="11">IF(C32&lt;B32,C32-B32+24,C32-B32)</f>
        <v>0.22916666666666663</v>
      </c>
      <c r="E32" s="28">
        <v>6</v>
      </c>
      <c r="F32" s="29" t="s">
        <v>136</v>
      </c>
      <c r="G32" s="36" t="s">
        <v>146</v>
      </c>
      <c r="H32" s="33" t="s">
        <v>126</v>
      </c>
      <c r="I32" s="33" t="s">
        <v>158</v>
      </c>
      <c r="J32" s="58">
        <v>10544</v>
      </c>
      <c r="K32" s="52">
        <f>J32*E32</f>
        <v>63264</v>
      </c>
    </row>
    <row r="33" spans="1:12" x14ac:dyDescent="0.25">
      <c r="B33" s="81"/>
      <c r="C33" s="81"/>
      <c r="D33" s="82"/>
      <c r="E33" s="85"/>
      <c r="F33" s="83"/>
      <c r="G33" s="84"/>
      <c r="H33" s="84"/>
      <c r="I33" s="84"/>
      <c r="J33" s="86"/>
      <c r="K33" s="100">
        <f>SUM(K31:K32)</f>
        <v>105436</v>
      </c>
    </row>
    <row r="34" spans="1:12" s="11" customFormat="1" ht="21" customHeight="1" x14ac:dyDescent="0.25">
      <c r="A34" s="187" t="s">
        <v>52</v>
      </c>
      <c r="B34" s="188"/>
      <c r="C34" s="188"/>
      <c r="D34" s="188"/>
      <c r="E34" s="188"/>
      <c r="F34" s="188"/>
      <c r="G34" s="188"/>
      <c r="H34" s="188"/>
      <c r="I34" s="188"/>
      <c r="J34" s="188"/>
      <c r="K34" s="189"/>
    </row>
    <row r="35" spans="1:12" s="11" customFormat="1" ht="25.5" x14ac:dyDescent="0.25">
      <c r="A35" s="1" t="s">
        <v>0</v>
      </c>
      <c r="B35" s="2" t="s">
        <v>1</v>
      </c>
      <c r="C35" s="2" t="s">
        <v>2</v>
      </c>
      <c r="D35" s="2" t="s">
        <v>3</v>
      </c>
      <c r="E35" s="2" t="s">
        <v>140</v>
      </c>
      <c r="F35" s="2" t="s">
        <v>63</v>
      </c>
      <c r="G35" s="2" t="s">
        <v>62</v>
      </c>
      <c r="H35" s="2" t="s">
        <v>5</v>
      </c>
      <c r="I35" s="2" t="s">
        <v>6</v>
      </c>
      <c r="J35" s="3" t="s">
        <v>7</v>
      </c>
      <c r="K35" s="3" t="s">
        <v>8</v>
      </c>
    </row>
    <row r="36" spans="1:12" s="11" customFormat="1" ht="24" x14ac:dyDescent="0.25">
      <c r="A36" s="27">
        <v>1</v>
      </c>
      <c r="B36" s="61">
        <v>0.60416666666666663</v>
      </c>
      <c r="C36" s="61">
        <v>0.78125</v>
      </c>
      <c r="D36" s="77">
        <f t="shared" ref="D36" si="12">IF(C36&lt;B36,C36-B36+24,C36-B36)</f>
        <v>0.17708333333333337</v>
      </c>
      <c r="E36" s="28">
        <v>5</v>
      </c>
      <c r="F36" s="29" t="s">
        <v>136</v>
      </c>
      <c r="G36" s="36" t="s">
        <v>146</v>
      </c>
      <c r="H36" s="33" t="s">
        <v>126</v>
      </c>
      <c r="I36" s="33" t="s">
        <v>158</v>
      </c>
      <c r="J36" s="58">
        <v>10543</v>
      </c>
      <c r="K36" s="52">
        <f>J36*E36</f>
        <v>52715</v>
      </c>
      <c r="L36" s="51"/>
    </row>
    <row r="37" spans="1:12" s="11" customFormat="1" x14ac:dyDescent="0.25">
      <c r="A37" s="15"/>
      <c r="B37" s="16"/>
      <c r="C37" s="16"/>
      <c r="D37" s="16"/>
      <c r="E37" s="16"/>
      <c r="F37" s="16"/>
      <c r="G37" s="16"/>
      <c r="H37" s="16"/>
      <c r="I37" s="16"/>
      <c r="J37" s="17"/>
      <c r="K37" s="100">
        <f>SUM(K35:K36)</f>
        <v>52715</v>
      </c>
    </row>
    <row r="38" spans="1:12" s="11" customFormat="1" ht="21" customHeight="1" x14ac:dyDescent="0.25">
      <c r="A38" s="187" t="s">
        <v>55</v>
      </c>
      <c r="B38" s="188"/>
      <c r="C38" s="188"/>
      <c r="D38" s="188"/>
      <c r="E38" s="188"/>
      <c r="F38" s="188"/>
      <c r="G38" s="188"/>
      <c r="H38" s="188"/>
      <c r="I38" s="188"/>
      <c r="J38" s="188"/>
      <c r="K38" s="189"/>
    </row>
    <row r="39" spans="1:12" s="11" customFormat="1" ht="25.5" x14ac:dyDescent="0.25">
      <c r="A39" s="1" t="s">
        <v>0</v>
      </c>
      <c r="B39" s="2" t="s">
        <v>1</v>
      </c>
      <c r="C39" s="2" t="s">
        <v>2</v>
      </c>
      <c r="D39" s="2" t="s">
        <v>3</v>
      </c>
      <c r="E39" s="2" t="s">
        <v>140</v>
      </c>
      <c r="F39" s="2" t="s">
        <v>63</v>
      </c>
      <c r="G39" s="2" t="s">
        <v>62</v>
      </c>
      <c r="H39" s="2" t="s">
        <v>5</v>
      </c>
      <c r="I39" s="2" t="s">
        <v>6</v>
      </c>
      <c r="J39" s="3" t="s">
        <v>7</v>
      </c>
      <c r="K39" s="3" t="s">
        <v>8</v>
      </c>
    </row>
    <row r="40" spans="1:12" s="11" customFormat="1" x14ac:dyDescent="0.25">
      <c r="A40" s="27">
        <v>1</v>
      </c>
      <c r="B40" s="61">
        <v>0.56944444444444442</v>
      </c>
      <c r="C40" s="61">
        <v>0.86111111111111116</v>
      </c>
      <c r="D40" s="77">
        <f t="shared" ref="D40" si="13">IF(C40&lt;B40,C40-B40+24,C40-B40)</f>
        <v>0.29166666666666674</v>
      </c>
      <c r="E40" s="28">
        <v>7</v>
      </c>
      <c r="F40" s="29" t="s">
        <v>136</v>
      </c>
      <c r="G40" s="36" t="s">
        <v>146</v>
      </c>
      <c r="H40" s="33" t="s">
        <v>76</v>
      </c>
      <c r="I40" s="33" t="s">
        <v>77</v>
      </c>
      <c r="J40" s="58">
        <v>10543</v>
      </c>
      <c r="K40" s="52">
        <f>J40*E40</f>
        <v>73801</v>
      </c>
      <c r="L40" s="51"/>
    </row>
    <row r="41" spans="1:12" s="11" customFormat="1" x14ac:dyDescent="0.25">
      <c r="A41" s="15"/>
      <c r="B41" s="16"/>
      <c r="C41" s="16"/>
      <c r="D41" s="16"/>
      <c r="E41" s="16"/>
      <c r="F41" s="16"/>
      <c r="G41" s="16"/>
      <c r="H41" s="16"/>
      <c r="I41" s="16"/>
      <c r="J41" s="16"/>
      <c r="K41" s="100">
        <v>73801</v>
      </c>
    </row>
    <row r="42" spans="1:12" s="11" customFormat="1" ht="21" customHeight="1" x14ac:dyDescent="0.25">
      <c r="A42" s="187" t="s">
        <v>56</v>
      </c>
      <c r="B42" s="188"/>
      <c r="C42" s="188"/>
      <c r="D42" s="188"/>
      <c r="E42" s="188"/>
      <c r="F42" s="188"/>
      <c r="G42" s="188"/>
      <c r="H42" s="188"/>
      <c r="I42" s="188"/>
      <c r="J42" s="188"/>
      <c r="K42" s="189"/>
    </row>
    <row r="43" spans="1:12" s="11" customFormat="1" ht="25.5" x14ac:dyDescent="0.25">
      <c r="A43" s="1" t="s">
        <v>0</v>
      </c>
      <c r="B43" s="2" t="s">
        <v>1</v>
      </c>
      <c r="C43" s="2" t="s">
        <v>2</v>
      </c>
      <c r="D43" s="2" t="s">
        <v>3</v>
      </c>
      <c r="E43" s="2" t="s">
        <v>140</v>
      </c>
      <c r="F43" s="2" t="s">
        <v>63</v>
      </c>
      <c r="G43" s="2" t="s">
        <v>62</v>
      </c>
      <c r="H43" s="2" t="s">
        <v>5</v>
      </c>
      <c r="I43" s="2" t="s">
        <v>6</v>
      </c>
      <c r="J43" s="3" t="s">
        <v>7</v>
      </c>
      <c r="K43" s="3" t="s">
        <v>8</v>
      </c>
    </row>
    <row r="44" spans="1:12" s="11" customFormat="1" ht="24" x14ac:dyDescent="0.25">
      <c r="A44" s="27">
        <v>1</v>
      </c>
      <c r="B44" s="61">
        <v>0.60416666666666663</v>
      </c>
      <c r="C44" s="61">
        <v>0.83333333333333337</v>
      </c>
      <c r="D44" s="77">
        <f t="shared" ref="D44" si="14">IF(C44&lt;B44,C44-B44+24,C44-B44)</f>
        <v>0.22916666666666674</v>
      </c>
      <c r="E44" s="28">
        <v>6</v>
      </c>
      <c r="F44" s="29" t="s">
        <v>136</v>
      </c>
      <c r="G44" s="36" t="s">
        <v>146</v>
      </c>
      <c r="H44" s="33" t="s">
        <v>126</v>
      </c>
      <c r="I44" s="33" t="s">
        <v>158</v>
      </c>
      <c r="J44" s="58">
        <v>10543</v>
      </c>
      <c r="K44" s="52">
        <f>J44*E44</f>
        <v>63258</v>
      </c>
      <c r="L44" s="51"/>
    </row>
    <row r="45" spans="1:12" s="11" customFormat="1" x14ac:dyDescent="0.25">
      <c r="A45" s="15"/>
      <c r="B45" s="16"/>
      <c r="C45" s="16"/>
      <c r="D45" s="16"/>
      <c r="E45" s="16"/>
      <c r="F45" s="16"/>
      <c r="G45" s="16"/>
      <c r="H45" s="16"/>
      <c r="I45" s="16"/>
      <c r="J45" s="16"/>
      <c r="K45" s="23">
        <v>63258</v>
      </c>
    </row>
    <row r="46" spans="1:12" s="11" customFormat="1" ht="21" customHeight="1" x14ac:dyDescent="0.25">
      <c r="A46" s="187" t="s">
        <v>58</v>
      </c>
      <c r="B46" s="188"/>
      <c r="C46" s="188"/>
      <c r="D46" s="188"/>
      <c r="E46" s="188"/>
      <c r="F46" s="188"/>
      <c r="G46" s="188"/>
      <c r="H46" s="188"/>
      <c r="I46" s="188"/>
      <c r="J46" s="188"/>
      <c r="K46" s="189"/>
    </row>
    <row r="47" spans="1:12" s="11" customFormat="1" ht="25.5" x14ac:dyDescent="0.25">
      <c r="A47" s="1" t="s">
        <v>0</v>
      </c>
      <c r="B47" s="2" t="s">
        <v>1</v>
      </c>
      <c r="C47" s="2" t="s">
        <v>2</v>
      </c>
      <c r="D47" s="2" t="s">
        <v>3</v>
      </c>
      <c r="E47" s="2" t="s">
        <v>140</v>
      </c>
      <c r="F47" s="2" t="s">
        <v>63</v>
      </c>
      <c r="G47" s="2" t="s">
        <v>62</v>
      </c>
      <c r="H47" s="2" t="s">
        <v>5</v>
      </c>
      <c r="I47" s="2" t="s">
        <v>6</v>
      </c>
      <c r="J47" s="3" t="s">
        <v>7</v>
      </c>
      <c r="K47" s="3" t="s">
        <v>8</v>
      </c>
    </row>
    <row r="48" spans="1:12" s="11" customFormat="1" x14ac:dyDescent="0.25">
      <c r="A48" s="27">
        <v>1</v>
      </c>
      <c r="B48" s="61">
        <v>0.58333333333333337</v>
      </c>
      <c r="C48" s="61">
        <v>0.80555555555555547</v>
      </c>
      <c r="D48" s="77">
        <f t="shared" ref="D48" si="15">IF(C48&lt;B48,C48-B48+24,C48-B48)</f>
        <v>0.2222222222222221</v>
      </c>
      <c r="E48" s="28">
        <v>6</v>
      </c>
      <c r="F48" s="29" t="s">
        <v>136</v>
      </c>
      <c r="G48" s="36" t="s">
        <v>146</v>
      </c>
      <c r="H48" s="33" t="s">
        <v>76</v>
      </c>
      <c r="I48" s="33" t="s">
        <v>77</v>
      </c>
      <c r="J48" s="58">
        <v>10543</v>
      </c>
      <c r="K48" s="52">
        <f>J48*E48</f>
        <v>63258</v>
      </c>
      <c r="L48" s="51"/>
    </row>
    <row r="49" spans="1:11" s="11" customFormat="1" x14ac:dyDescent="0.25">
      <c r="A49" s="15"/>
      <c r="B49" s="16"/>
      <c r="C49" s="16"/>
      <c r="D49" s="16"/>
      <c r="E49" s="16"/>
      <c r="F49" s="16"/>
      <c r="G49" s="16"/>
      <c r="H49" s="16"/>
      <c r="I49" s="16"/>
      <c r="J49" s="17"/>
      <c r="K49" s="100">
        <f>SUM(K47:K48)</f>
        <v>63258</v>
      </c>
    </row>
    <row r="51" spans="1:11" x14ac:dyDescent="0.25">
      <c r="J51" s="120" t="s">
        <v>213</v>
      </c>
      <c r="K51" s="121">
        <v>938355</v>
      </c>
    </row>
    <row r="52" spans="1:11" ht="16.5" customHeight="1" x14ac:dyDescent="0.25">
      <c r="B52" s="205" t="s">
        <v>167</v>
      </c>
      <c r="C52" s="205"/>
      <c r="D52" s="205"/>
      <c r="E52" s="205"/>
      <c r="F52" s="205"/>
    </row>
    <row r="53" spans="1:11" ht="22.5" customHeight="1" x14ac:dyDescent="0.25">
      <c r="B53" s="180" t="s">
        <v>126</v>
      </c>
      <c r="C53" s="180"/>
      <c r="D53" s="93" t="s">
        <v>127</v>
      </c>
      <c r="E53" s="93" t="s">
        <v>169</v>
      </c>
      <c r="F53" s="94">
        <v>5974006</v>
      </c>
    </row>
    <row r="54" spans="1:11" ht="22.5" customHeight="1" x14ac:dyDescent="0.25">
      <c r="B54" s="180" t="s">
        <v>165</v>
      </c>
      <c r="C54" s="180"/>
      <c r="D54" s="88" t="s">
        <v>27</v>
      </c>
      <c r="E54" s="88" t="s">
        <v>168</v>
      </c>
      <c r="F54" s="90">
        <v>7980704</v>
      </c>
    </row>
    <row r="55" spans="1:11" ht="22.5" x14ac:dyDescent="0.25">
      <c r="B55" s="180" t="s">
        <v>76</v>
      </c>
      <c r="C55" s="180"/>
      <c r="D55" s="88" t="s">
        <v>77</v>
      </c>
      <c r="E55" s="88" t="s">
        <v>168</v>
      </c>
      <c r="F55" s="90">
        <v>7980704</v>
      </c>
    </row>
    <row r="56" spans="1:11" ht="18.75" customHeight="1" x14ac:dyDescent="0.25">
      <c r="F56" s="109">
        <f>SUM(F53:F55)</f>
        <v>21935414</v>
      </c>
    </row>
    <row r="59" spans="1:11" ht="24" customHeight="1" x14ac:dyDescent="0.25">
      <c r="D59" s="206" t="s">
        <v>166</v>
      </c>
      <c r="E59" s="206"/>
      <c r="F59" s="206"/>
      <c r="G59" s="204">
        <v>22873769</v>
      </c>
      <c r="H59" s="204"/>
      <c r="I59" s="204"/>
    </row>
  </sheetData>
  <mergeCells count="17">
    <mergeCell ref="G59:I59"/>
    <mergeCell ref="A34:K34"/>
    <mergeCell ref="A42:K42"/>
    <mergeCell ref="A10:K10"/>
    <mergeCell ref="A29:K29"/>
    <mergeCell ref="A38:K38"/>
    <mergeCell ref="A46:K46"/>
    <mergeCell ref="B52:F52"/>
    <mergeCell ref="B53:C53"/>
    <mergeCell ref="B54:C54"/>
    <mergeCell ref="B55:C55"/>
    <mergeCell ref="D59:F59"/>
    <mergeCell ref="A1:K1"/>
    <mergeCell ref="A5:K5"/>
    <mergeCell ref="A15:K15"/>
    <mergeCell ref="A20:K20"/>
    <mergeCell ref="A25:K25"/>
  </mergeCells>
  <phoneticPr fontId="19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A6:M70"/>
  <sheetViews>
    <sheetView topLeftCell="A48" workbookViewId="0">
      <selection activeCell="E56" sqref="E56"/>
    </sheetView>
  </sheetViews>
  <sheetFormatPr baseColWidth="10" defaultRowHeight="15" x14ac:dyDescent="0.25"/>
  <cols>
    <col min="1" max="1" width="3.7109375" customWidth="1"/>
    <col min="6" max="6" width="12.42578125" customWidth="1"/>
    <col min="7" max="7" width="20.28515625" customWidth="1"/>
    <col min="8" max="8" width="18.28515625" customWidth="1"/>
    <col min="10" max="10" width="13.5703125" customWidth="1"/>
    <col min="11" max="11" width="14" customWidth="1"/>
    <col min="13" max="13" width="32.28515625" customWidth="1"/>
  </cols>
  <sheetData>
    <row r="6" spans="1:13" s="11" customFormat="1" ht="21" customHeight="1" x14ac:dyDescent="0.25">
      <c r="A6" s="187" t="s">
        <v>156</v>
      </c>
      <c r="B6" s="188"/>
      <c r="C6" s="188"/>
      <c r="D6" s="188"/>
      <c r="E6" s="188"/>
      <c r="F6" s="188"/>
      <c r="G6" s="188"/>
      <c r="H6" s="188"/>
      <c r="I6" s="188"/>
      <c r="J6" s="188"/>
      <c r="K6" s="189"/>
    </row>
    <row r="7" spans="1:13" s="11" customFormat="1" ht="25.5" x14ac:dyDescent="0.25">
      <c r="A7" s="1" t="s">
        <v>0</v>
      </c>
      <c r="B7" s="2" t="s">
        <v>1</v>
      </c>
      <c r="C7" s="2" t="s">
        <v>2</v>
      </c>
      <c r="D7" s="2" t="s">
        <v>3</v>
      </c>
      <c r="E7" s="2" t="s">
        <v>140</v>
      </c>
      <c r="F7" s="2" t="s">
        <v>63</v>
      </c>
      <c r="G7" s="2" t="s">
        <v>62</v>
      </c>
      <c r="H7" s="2" t="s">
        <v>5</v>
      </c>
      <c r="I7" s="2" t="s">
        <v>6</v>
      </c>
      <c r="J7" s="3" t="s">
        <v>7</v>
      </c>
      <c r="K7" s="3" t="s">
        <v>8</v>
      </c>
    </row>
    <row r="8" spans="1:13" s="11" customFormat="1" x14ac:dyDescent="0.25">
      <c r="A8" s="27">
        <v>1</v>
      </c>
      <c r="B8" s="61">
        <v>0.58333333333333337</v>
      </c>
      <c r="C8" s="61">
        <v>0.77777777777777779</v>
      </c>
      <c r="D8" s="77">
        <f t="shared" ref="D8" si="0">IF(C8&lt;B8,C8-B8+24,C8-B8)</f>
        <v>0.19444444444444442</v>
      </c>
      <c r="E8" s="28">
        <v>5</v>
      </c>
      <c r="F8" s="29" t="s">
        <v>136</v>
      </c>
      <c r="G8" s="36" t="s">
        <v>146</v>
      </c>
      <c r="H8" s="33" t="s">
        <v>76</v>
      </c>
      <c r="I8" s="33" t="s">
        <v>77</v>
      </c>
      <c r="J8" s="58">
        <v>29543</v>
      </c>
      <c r="K8" s="52">
        <f>J8*E8</f>
        <v>147715</v>
      </c>
      <c r="L8" s="51"/>
    </row>
    <row r="9" spans="1:13" s="11" customFormat="1" x14ac:dyDescent="0.25">
      <c r="A9" s="15"/>
      <c r="B9" s="16"/>
      <c r="C9" s="16"/>
      <c r="D9" s="16"/>
      <c r="E9" s="16"/>
      <c r="F9" s="16"/>
      <c r="G9" s="16"/>
      <c r="H9" s="16"/>
      <c r="I9" s="16"/>
      <c r="J9" s="17"/>
      <c r="K9" s="100">
        <f>SUM(K8)</f>
        <v>147715</v>
      </c>
    </row>
    <row r="10" spans="1:13" s="11" customFormat="1" ht="21" customHeight="1" x14ac:dyDescent="0.25">
      <c r="A10" s="187" t="s">
        <v>157</v>
      </c>
      <c r="B10" s="188"/>
      <c r="C10" s="188"/>
      <c r="D10" s="188"/>
      <c r="E10" s="188"/>
      <c r="F10" s="188"/>
      <c r="G10" s="188"/>
      <c r="H10" s="188"/>
      <c r="I10" s="188"/>
      <c r="J10" s="188"/>
      <c r="K10" s="189"/>
      <c r="M10" s="140" t="s">
        <v>239</v>
      </c>
    </row>
    <row r="11" spans="1:13" s="11" customFormat="1" ht="25.5" x14ac:dyDescent="0.25">
      <c r="A11" s="1" t="s">
        <v>0</v>
      </c>
      <c r="B11" s="2" t="s">
        <v>1</v>
      </c>
      <c r="C11" s="2" t="s">
        <v>2</v>
      </c>
      <c r="D11" s="2" t="s">
        <v>3</v>
      </c>
      <c r="E11" s="2" t="s">
        <v>140</v>
      </c>
      <c r="F11" s="2" t="s">
        <v>63</v>
      </c>
      <c r="G11" s="2" t="s">
        <v>62</v>
      </c>
      <c r="H11" s="2" t="s">
        <v>5</v>
      </c>
      <c r="I11" s="2" t="s">
        <v>6</v>
      </c>
      <c r="J11" s="3" t="s">
        <v>7</v>
      </c>
      <c r="K11" s="3" t="s">
        <v>8</v>
      </c>
    </row>
    <row r="12" spans="1:13" s="11" customFormat="1" x14ac:dyDescent="0.25">
      <c r="A12" s="27">
        <v>1</v>
      </c>
      <c r="B12" s="61">
        <v>0.60416666666666663</v>
      </c>
      <c r="C12" s="61">
        <v>0.78125</v>
      </c>
      <c r="D12" s="77">
        <f t="shared" ref="D12:D13" si="1">IF(C12&lt;B12,C12-B12+24,C12-B12)</f>
        <v>0.17708333333333337</v>
      </c>
      <c r="E12" s="28">
        <v>5</v>
      </c>
      <c r="F12" s="29" t="s">
        <v>136</v>
      </c>
      <c r="G12" s="36" t="s">
        <v>146</v>
      </c>
      <c r="H12" s="33" t="s">
        <v>76</v>
      </c>
      <c r="I12" s="33" t="s">
        <v>77</v>
      </c>
      <c r="J12" s="58">
        <v>29543</v>
      </c>
      <c r="K12" s="52">
        <f>J12*E12</f>
        <v>147715</v>
      </c>
      <c r="L12" s="51"/>
    </row>
    <row r="13" spans="1:13" x14ac:dyDescent="0.25">
      <c r="A13" s="27">
        <v>2</v>
      </c>
      <c r="B13" s="61">
        <v>0.58333333333333337</v>
      </c>
      <c r="C13" s="61">
        <v>0.75</v>
      </c>
      <c r="D13" s="77">
        <f t="shared" si="1"/>
        <v>0.16666666666666663</v>
      </c>
      <c r="E13" s="28">
        <v>4</v>
      </c>
      <c r="F13" s="29" t="s">
        <v>136</v>
      </c>
      <c r="G13" s="36" t="s">
        <v>146</v>
      </c>
      <c r="H13" s="33" t="s">
        <v>21</v>
      </c>
      <c r="I13" s="33" t="s">
        <v>100</v>
      </c>
      <c r="J13" s="58">
        <v>29543</v>
      </c>
      <c r="K13" s="52">
        <f>J13*E13</f>
        <v>118172</v>
      </c>
    </row>
    <row r="14" spans="1:13" s="11" customFormat="1" x14ac:dyDescent="0.25">
      <c r="A14" s="15"/>
      <c r="B14" s="16"/>
      <c r="C14" s="16"/>
      <c r="D14" s="16"/>
      <c r="E14" s="16"/>
      <c r="F14" s="16"/>
      <c r="G14" s="16"/>
      <c r="H14" s="16"/>
      <c r="I14" s="16"/>
      <c r="J14" s="17"/>
      <c r="K14" s="100">
        <f>SUM(K12:K13)</f>
        <v>265887</v>
      </c>
    </row>
    <row r="15" spans="1:13" s="11" customFormat="1" ht="21" customHeight="1" x14ac:dyDescent="0.25">
      <c r="A15" s="187" t="s">
        <v>159</v>
      </c>
      <c r="B15" s="188"/>
      <c r="C15" s="188"/>
      <c r="D15" s="188"/>
      <c r="E15" s="188"/>
      <c r="F15" s="188"/>
      <c r="G15" s="188"/>
      <c r="H15" s="188"/>
      <c r="I15" s="188"/>
      <c r="J15" s="188"/>
      <c r="K15" s="189"/>
    </row>
    <row r="16" spans="1:13" s="11" customFormat="1" ht="25.5" x14ac:dyDescent="0.25">
      <c r="A16" s="1" t="s">
        <v>0</v>
      </c>
      <c r="B16" s="2" t="s">
        <v>1</v>
      </c>
      <c r="C16" s="2" t="s">
        <v>2</v>
      </c>
      <c r="D16" s="2" t="s">
        <v>3</v>
      </c>
      <c r="E16" s="2" t="s">
        <v>140</v>
      </c>
      <c r="F16" s="2" t="s">
        <v>63</v>
      </c>
      <c r="G16" s="2" t="s">
        <v>62</v>
      </c>
      <c r="H16" s="2" t="s">
        <v>5</v>
      </c>
      <c r="I16" s="2" t="s">
        <v>6</v>
      </c>
      <c r="J16" s="3" t="s">
        <v>7</v>
      </c>
      <c r="K16" s="3" t="s">
        <v>8</v>
      </c>
    </row>
    <row r="17" spans="1:12" s="11" customFormat="1" x14ac:dyDescent="0.25">
      <c r="A17" s="27">
        <v>1</v>
      </c>
      <c r="B17" s="61">
        <v>0.56944444444444442</v>
      </c>
      <c r="C17" s="61">
        <v>0.81944444444444453</v>
      </c>
      <c r="D17" s="77">
        <f t="shared" ref="D17:D18" si="2">IF(C17&lt;B17,C17-B17+24,C17-B17)</f>
        <v>0.25000000000000011</v>
      </c>
      <c r="E17" s="28">
        <v>6</v>
      </c>
      <c r="F17" s="29" t="s">
        <v>136</v>
      </c>
      <c r="G17" s="36" t="s">
        <v>146</v>
      </c>
      <c r="H17" s="33" t="s">
        <v>76</v>
      </c>
      <c r="I17" s="33" t="s">
        <v>77</v>
      </c>
      <c r="J17" s="58">
        <v>29543</v>
      </c>
      <c r="K17" s="52">
        <f>J17*E17</f>
        <v>177258</v>
      </c>
      <c r="L17" s="51"/>
    </row>
    <row r="18" spans="1:12" s="11" customFormat="1" x14ac:dyDescent="0.25">
      <c r="A18" s="27">
        <v>2</v>
      </c>
      <c r="B18" s="61">
        <v>0.53125</v>
      </c>
      <c r="C18" s="61">
        <v>0.80833333333333324</v>
      </c>
      <c r="D18" s="77">
        <f t="shared" si="2"/>
        <v>0.27708333333333324</v>
      </c>
      <c r="E18" s="28">
        <v>7</v>
      </c>
      <c r="F18" s="29" t="s">
        <v>136</v>
      </c>
      <c r="G18" s="36" t="s">
        <v>146</v>
      </c>
      <c r="H18" s="33" t="s">
        <v>160</v>
      </c>
      <c r="I18" s="33" t="s">
        <v>161</v>
      </c>
      <c r="J18" s="58">
        <v>29543</v>
      </c>
      <c r="K18" s="52">
        <f>J18*E18</f>
        <v>206801</v>
      </c>
    </row>
    <row r="19" spans="1:12" x14ac:dyDescent="0.25">
      <c r="K19" s="103">
        <f>SUM(K17:K18)</f>
        <v>384059</v>
      </c>
    </row>
    <row r="20" spans="1:12" s="11" customFormat="1" ht="21" customHeight="1" x14ac:dyDescent="0.25">
      <c r="A20" s="187" t="s">
        <v>42</v>
      </c>
      <c r="B20" s="188"/>
      <c r="C20" s="188"/>
      <c r="D20" s="188"/>
      <c r="E20" s="188"/>
      <c r="F20" s="188"/>
      <c r="G20" s="188"/>
      <c r="H20" s="188"/>
      <c r="I20" s="188"/>
      <c r="J20" s="188"/>
      <c r="K20" s="189"/>
    </row>
    <row r="21" spans="1:12" s="11" customFormat="1" ht="25.5" x14ac:dyDescent="0.25">
      <c r="A21" s="1" t="s">
        <v>0</v>
      </c>
      <c r="B21" s="2" t="s">
        <v>1</v>
      </c>
      <c r="C21" s="2" t="s">
        <v>2</v>
      </c>
      <c r="D21" s="2" t="s">
        <v>3</v>
      </c>
      <c r="E21" s="2" t="s">
        <v>140</v>
      </c>
      <c r="F21" s="2" t="s">
        <v>63</v>
      </c>
      <c r="G21" s="2" t="s">
        <v>62</v>
      </c>
      <c r="H21" s="2" t="s">
        <v>5</v>
      </c>
      <c r="I21" s="2" t="s">
        <v>6</v>
      </c>
      <c r="J21" s="3" t="s">
        <v>7</v>
      </c>
      <c r="K21" s="3" t="s">
        <v>8</v>
      </c>
    </row>
    <row r="22" spans="1:12" s="11" customFormat="1" x14ac:dyDescent="0.25">
      <c r="A22" s="27">
        <v>1</v>
      </c>
      <c r="B22" s="61">
        <v>0.56944444444444442</v>
      </c>
      <c r="C22" s="61">
        <v>0.81944444444444453</v>
      </c>
      <c r="D22" s="77">
        <f t="shared" ref="D22:D23" si="3">IF(C22&lt;B22,C22-B22+24,C22-B22)</f>
        <v>0.25000000000000011</v>
      </c>
      <c r="E22" s="28">
        <v>6</v>
      </c>
      <c r="F22" s="29" t="s">
        <v>136</v>
      </c>
      <c r="G22" s="36" t="s">
        <v>146</v>
      </c>
      <c r="H22" s="33" t="s">
        <v>76</v>
      </c>
      <c r="I22" s="33" t="s">
        <v>77</v>
      </c>
      <c r="J22" s="58">
        <v>29543</v>
      </c>
      <c r="K22" s="52">
        <f>J22*E22</f>
        <v>177258</v>
      </c>
    </row>
    <row r="23" spans="1:12" s="11" customFormat="1" x14ac:dyDescent="0.25">
      <c r="A23" s="27">
        <v>2</v>
      </c>
      <c r="B23" s="61">
        <v>0.58333333333333337</v>
      </c>
      <c r="C23" s="61">
        <v>0.85416666666666663</v>
      </c>
      <c r="D23" s="77">
        <f t="shared" si="3"/>
        <v>0.27083333333333326</v>
      </c>
      <c r="E23" s="28">
        <v>7</v>
      </c>
      <c r="F23" s="29" t="s">
        <v>136</v>
      </c>
      <c r="G23" s="36" t="s">
        <v>146</v>
      </c>
      <c r="H23" s="33" t="s">
        <v>26</v>
      </c>
      <c r="I23" s="33" t="s">
        <v>12</v>
      </c>
      <c r="J23" s="58">
        <v>29543</v>
      </c>
      <c r="K23" s="52">
        <f>J23*E23</f>
        <v>206801</v>
      </c>
      <c r="L23" s="51"/>
    </row>
    <row r="24" spans="1:12" s="11" customFormat="1" x14ac:dyDescent="0.25">
      <c r="A24" s="15"/>
      <c r="B24" s="16"/>
      <c r="C24" s="16"/>
      <c r="D24" s="16"/>
      <c r="E24" s="16"/>
      <c r="F24" s="16"/>
      <c r="G24" s="16"/>
      <c r="H24" s="16"/>
      <c r="I24" s="16"/>
      <c r="J24" s="17"/>
      <c r="K24" s="100">
        <f>SUM(K22:K23)</f>
        <v>384059</v>
      </c>
    </row>
    <row r="25" spans="1:12" s="11" customFormat="1" ht="21" customHeight="1" x14ac:dyDescent="0.25">
      <c r="A25" s="187" t="s">
        <v>44</v>
      </c>
      <c r="B25" s="188"/>
      <c r="C25" s="188"/>
      <c r="D25" s="188"/>
      <c r="E25" s="188"/>
      <c r="F25" s="188"/>
      <c r="G25" s="188"/>
      <c r="H25" s="188"/>
      <c r="I25" s="188"/>
      <c r="J25" s="188"/>
      <c r="K25" s="189"/>
    </row>
    <row r="26" spans="1:12" s="11" customFormat="1" ht="25.5" x14ac:dyDescent="0.25">
      <c r="A26" s="1" t="s">
        <v>0</v>
      </c>
      <c r="B26" s="2" t="s">
        <v>1</v>
      </c>
      <c r="C26" s="2" t="s">
        <v>2</v>
      </c>
      <c r="D26" s="2" t="s">
        <v>3</v>
      </c>
      <c r="E26" s="2" t="s">
        <v>140</v>
      </c>
      <c r="F26" s="2" t="s">
        <v>63</v>
      </c>
      <c r="G26" s="2" t="s">
        <v>62</v>
      </c>
      <c r="H26" s="2" t="s">
        <v>5</v>
      </c>
      <c r="I26" s="2" t="s">
        <v>6</v>
      </c>
      <c r="J26" s="3" t="s">
        <v>7</v>
      </c>
      <c r="K26" s="3" t="s">
        <v>8</v>
      </c>
    </row>
    <row r="27" spans="1:12" s="11" customFormat="1" x14ac:dyDescent="0.25">
      <c r="A27" s="27">
        <v>1</v>
      </c>
      <c r="B27" s="61">
        <v>0.57291666666666663</v>
      </c>
      <c r="C27" s="61">
        <v>0.77430555555555547</v>
      </c>
      <c r="D27" s="77">
        <f t="shared" ref="D27:D28" si="4">IF(C27&lt;B27,C27-B27+24,C27-B27)</f>
        <v>0.20138888888888884</v>
      </c>
      <c r="E27" s="28">
        <v>5</v>
      </c>
      <c r="F27" s="29" t="s">
        <v>136</v>
      </c>
      <c r="G27" s="36" t="s">
        <v>146</v>
      </c>
      <c r="H27" s="33" t="s">
        <v>76</v>
      </c>
      <c r="I27" s="33" t="s">
        <v>77</v>
      </c>
      <c r="J27" s="58">
        <v>29543</v>
      </c>
      <c r="K27" s="52">
        <f>J27*E27</f>
        <v>147715</v>
      </c>
      <c r="L27" s="51"/>
    </row>
    <row r="28" spans="1:12" s="11" customFormat="1" x14ac:dyDescent="0.25">
      <c r="A28" s="27">
        <v>2</v>
      </c>
      <c r="B28" s="61">
        <v>0.66666666666666663</v>
      </c>
      <c r="C28" s="61">
        <v>0.80902777777777779</v>
      </c>
      <c r="D28" s="77">
        <f t="shared" si="4"/>
        <v>0.14236111111111116</v>
      </c>
      <c r="E28" s="28">
        <v>4</v>
      </c>
      <c r="F28" s="29" t="s">
        <v>136</v>
      </c>
      <c r="G28" s="36" t="s">
        <v>146</v>
      </c>
      <c r="H28" s="33" t="s">
        <v>76</v>
      </c>
      <c r="I28" s="33" t="s">
        <v>155</v>
      </c>
      <c r="J28" s="58">
        <v>29543</v>
      </c>
      <c r="K28" s="52">
        <f>J28*E28</f>
        <v>118172</v>
      </c>
      <c r="L28" s="51"/>
    </row>
    <row r="29" spans="1:12" s="11" customFormat="1" x14ac:dyDescent="0.25">
      <c r="A29" s="15"/>
      <c r="C29" s="16"/>
      <c r="D29" s="16"/>
      <c r="E29" s="16"/>
      <c r="F29" s="16"/>
      <c r="G29" s="16"/>
      <c r="H29" s="16"/>
      <c r="I29" s="16"/>
      <c r="J29" s="16"/>
      <c r="K29" s="23">
        <f>SUM(K27:K28)</f>
        <v>265887</v>
      </c>
    </row>
    <row r="30" spans="1:12" s="11" customFormat="1" ht="21" customHeight="1" x14ac:dyDescent="0.25">
      <c r="A30" s="187" t="s">
        <v>50</v>
      </c>
      <c r="B30" s="188"/>
      <c r="C30" s="188"/>
      <c r="D30" s="188"/>
      <c r="E30" s="188"/>
      <c r="F30" s="188"/>
      <c r="G30" s="188"/>
      <c r="H30" s="188"/>
      <c r="I30" s="188"/>
      <c r="J30" s="188"/>
      <c r="K30" s="189"/>
    </row>
    <row r="31" spans="1:12" s="11" customFormat="1" ht="25.5" x14ac:dyDescent="0.25">
      <c r="A31" s="1" t="s">
        <v>0</v>
      </c>
      <c r="B31" s="2" t="s">
        <v>1</v>
      </c>
      <c r="C31" s="2" t="s">
        <v>2</v>
      </c>
      <c r="D31" s="2" t="s">
        <v>3</v>
      </c>
      <c r="E31" s="2" t="s">
        <v>140</v>
      </c>
      <c r="F31" s="2" t="s">
        <v>63</v>
      </c>
      <c r="G31" s="2" t="s">
        <v>62</v>
      </c>
      <c r="H31" s="2" t="s">
        <v>5</v>
      </c>
      <c r="I31" s="2" t="s">
        <v>6</v>
      </c>
      <c r="J31" s="3" t="s">
        <v>7</v>
      </c>
      <c r="K31" s="3" t="s">
        <v>8</v>
      </c>
    </row>
    <row r="32" spans="1:12" s="11" customFormat="1" x14ac:dyDescent="0.25">
      <c r="A32" s="27">
        <v>1</v>
      </c>
      <c r="B32" s="61">
        <v>0.56944444444444442</v>
      </c>
      <c r="C32" s="61">
        <v>0.80208333333333337</v>
      </c>
      <c r="D32" s="77">
        <f t="shared" ref="D32" si="5">IF(C32&lt;B32,C32-B32+24,C32-B32)</f>
        <v>0.23263888888888895</v>
      </c>
      <c r="E32" s="28">
        <v>6</v>
      </c>
      <c r="F32" s="29" t="s">
        <v>136</v>
      </c>
      <c r="G32" s="36" t="s">
        <v>146</v>
      </c>
      <c r="H32" s="33" t="s">
        <v>76</v>
      </c>
      <c r="I32" s="33" t="s">
        <v>77</v>
      </c>
      <c r="J32" s="58">
        <v>10543</v>
      </c>
      <c r="K32" s="52">
        <f>J32*E32</f>
        <v>63258</v>
      </c>
      <c r="L32" s="51"/>
    </row>
    <row r="33" spans="1:12" s="11" customFormat="1" x14ac:dyDescent="0.25">
      <c r="A33" s="15"/>
      <c r="B33" s="16"/>
      <c r="C33" s="16"/>
      <c r="D33" s="16"/>
      <c r="E33" s="16"/>
      <c r="F33" s="16"/>
      <c r="G33" s="16"/>
      <c r="H33" s="16"/>
      <c r="I33" s="16"/>
      <c r="J33" s="16"/>
      <c r="K33" s="23">
        <v>63258</v>
      </c>
      <c r="L33" s="11" t="s">
        <v>238</v>
      </c>
    </row>
    <row r="34" spans="1:12" s="11" customFormat="1" ht="21" customHeight="1" x14ac:dyDescent="0.25">
      <c r="A34" s="187" t="s">
        <v>51</v>
      </c>
      <c r="B34" s="188"/>
      <c r="C34" s="188"/>
      <c r="D34" s="188"/>
      <c r="E34" s="188"/>
      <c r="F34" s="188"/>
      <c r="G34" s="188"/>
      <c r="H34" s="188"/>
      <c r="I34" s="188"/>
      <c r="J34" s="188"/>
      <c r="K34" s="189"/>
    </row>
    <row r="35" spans="1:12" s="11" customFormat="1" ht="25.5" x14ac:dyDescent="0.25">
      <c r="A35" s="1" t="s">
        <v>0</v>
      </c>
      <c r="B35" s="2" t="s">
        <v>1</v>
      </c>
      <c r="C35" s="2" t="s">
        <v>2</v>
      </c>
      <c r="D35" s="2" t="s">
        <v>3</v>
      </c>
      <c r="E35" s="2" t="s">
        <v>140</v>
      </c>
      <c r="F35" s="2" t="s">
        <v>63</v>
      </c>
      <c r="G35" s="2" t="s">
        <v>62</v>
      </c>
      <c r="H35" s="2" t="s">
        <v>5</v>
      </c>
      <c r="I35" s="2" t="s">
        <v>6</v>
      </c>
      <c r="J35" s="3" t="s">
        <v>7</v>
      </c>
      <c r="K35" s="3" t="s">
        <v>8</v>
      </c>
    </row>
    <row r="36" spans="1:12" s="11" customFormat="1" x14ac:dyDescent="0.25">
      <c r="A36" s="27">
        <v>1</v>
      </c>
      <c r="B36" s="61">
        <v>0.57291666666666663</v>
      </c>
      <c r="C36" s="61">
        <v>0.73958333333333337</v>
      </c>
      <c r="D36" s="77">
        <f t="shared" ref="D36:D37" si="6">IF(C36&lt;B36,C36-B36+24,C36-B36)</f>
        <v>0.16666666666666674</v>
      </c>
      <c r="E36" s="28">
        <v>4</v>
      </c>
      <c r="F36" s="29" t="s">
        <v>136</v>
      </c>
      <c r="G36" s="36" t="s">
        <v>146</v>
      </c>
      <c r="H36" s="33" t="s">
        <v>26</v>
      </c>
      <c r="I36" s="33" t="s">
        <v>147</v>
      </c>
      <c r="J36" s="58">
        <v>29543</v>
      </c>
      <c r="K36" s="52">
        <f>J36*E36</f>
        <v>118172</v>
      </c>
      <c r="L36" s="51"/>
    </row>
    <row r="37" spans="1:12" ht="24" x14ac:dyDescent="0.25">
      <c r="A37">
        <v>2</v>
      </c>
      <c r="B37" s="61">
        <v>0.58333333333333337</v>
      </c>
      <c r="C37" s="61">
        <v>0.8125</v>
      </c>
      <c r="D37" s="77">
        <f t="shared" si="6"/>
        <v>0.22916666666666663</v>
      </c>
      <c r="E37" s="28">
        <v>6</v>
      </c>
      <c r="F37" s="29" t="s">
        <v>136</v>
      </c>
      <c r="G37" s="36" t="s">
        <v>146</v>
      </c>
      <c r="H37" s="33" t="s">
        <v>126</v>
      </c>
      <c r="I37" s="33" t="s">
        <v>158</v>
      </c>
      <c r="J37" s="58">
        <v>29543</v>
      </c>
      <c r="K37" s="52">
        <f>J37*E37</f>
        <v>177258</v>
      </c>
    </row>
    <row r="38" spans="1:12" x14ac:dyDescent="0.25">
      <c r="B38" s="81"/>
      <c r="C38" s="81"/>
      <c r="D38" s="82"/>
      <c r="E38" s="85"/>
      <c r="F38" s="83"/>
      <c r="G38" s="84"/>
      <c r="H38" s="84"/>
      <c r="I38" s="84"/>
      <c r="J38" s="86"/>
      <c r="K38" s="100">
        <f>SUM(K36:K37)</f>
        <v>295430</v>
      </c>
    </row>
    <row r="39" spans="1:12" s="11" customFormat="1" ht="21" customHeight="1" x14ac:dyDescent="0.25">
      <c r="A39" s="187" t="s">
        <v>52</v>
      </c>
      <c r="B39" s="188"/>
      <c r="C39" s="188"/>
      <c r="D39" s="188"/>
      <c r="E39" s="188"/>
      <c r="F39" s="188"/>
      <c r="G39" s="188"/>
      <c r="H39" s="188"/>
      <c r="I39" s="188"/>
      <c r="J39" s="188"/>
      <c r="K39" s="189"/>
    </row>
    <row r="40" spans="1:12" s="11" customFormat="1" ht="25.5" x14ac:dyDescent="0.25">
      <c r="A40" s="1" t="s">
        <v>0</v>
      </c>
      <c r="B40" s="2" t="s">
        <v>1</v>
      </c>
      <c r="C40" s="2" t="s">
        <v>2</v>
      </c>
      <c r="D40" s="2" t="s">
        <v>3</v>
      </c>
      <c r="E40" s="2" t="s">
        <v>140</v>
      </c>
      <c r="F40" s="2" t="s">
        <v>63</v>
      </c>
      <c r="G40" s="2" t="s">
        <v>62</v>
      </c>
      <c r="H40" s="2" t="s">
        <v>5</v>
      </c>
      <c r="I40" s="2" t="s">
        <v>6</v>
      </c>
      <c r="J40" s="3" t="s">
        <v>7</v>
      </c>
      <c r="K40" s="3" t="s">
        <v>8</v>
      </c>
    </row>
    <row r="41" spans="1:12" s="11" customFormat="1" ht="24" x14ac:dyDescent="0.25">
      <c r="A41" s="27">
        <v>1</v>
      </c>
      <c r="B41" s="61">
        <v>0.60416666666666663</v>
      </c>
      <c r="C41" s="61">
        <v>0.78125</v>
      </c>
      <c r="D41" s="77">
        <f t="shared" ref="D41" si="7">IF(C41&lt;B41,C41-B41+24,C41-B41)</f>
        <v>0.17708333333333337</v>
      </c>
      <c r="E41" s="28">
        <v>5</v>
      </c>
      <c r="F41" s="29" t="s">
        <v>136</v>
      </c>
      <c r="G41" s="36" t="s">
        <v>146</v>
      </c>
      <c r="H41" s="33" t="s">
        <v>126</v>
      </c>
      <c r="I41" s="33" t="s">
        <v>158</v>
      </c>
      <c r="J41" s="58">
        <v>29543</v>
      </c>
      <c r="K41" s="52">
        <f>J41*E41</f>
        <v>147715</v>
      </c>
      <c r="L41" s="51"/>
    </row>
    <row r="42" spans="1:12" s="11" customFormat="1" x14ac:dyDescent="0.25">
      <c r="A42" s="15"/>
      <c r="B42" s="16"/>
      <c r="C42" s="16"/>
      <c r="D42" s="16"/>
      <c r="E42" s="16"/>
      <c r="F42" s="16"/>
      <c r="G42" s="16"/>
      <c r="H42" s="16"/>
      <c r="I42" s="16"/>
      <c r="J42" s="17"/>
      <c r="K42" s="100">
        <f>SUM(K41)</f>
        <v>147715</v>
      </c>
    </row>
    <row r="43" spans="1:12" s="11" customFormat="1" ht="21" customHeight="1" x14ac:dyDescent="0.25">
      <c r="A43" s="187" t="s">
        <v>55</v>
      </c>
      <c r="B43" s="188"/>
      <c r="C43" s="188"/>
      <c r="D43" s="188"/>
      <c r="E43" s="188"/>
      <c r="F43" s="188"/>
      <c r="G43" s="188"/>
      <c r="H43" s="188"/>
      <c r="I43" s="188"/>
      <c r="J43" s="188"/>
      <c r="K43" s="189"/>
    </row>
    <row r="44" spans="1:12" s="11" customFormat="1" ht="25.5" x14ac:dyDescent="0.25">
      <c r="A44" s="1" t="s">
        <v>0</v>
      </c>
      <c r="B44" s="2" t="s">
        <v>1</v>
      </c>
      <c r="C44" s="2" t="s">
        <v>2</v>
      </c>
      <c r="D44" s="2" t="s">
        <v>3</v>
      </c>
      <c r="E44" s="2" t="s">
        <v>140</v>
      </c>
      <c r="F44" s="2" t="s">
        <v>63</v>
      </c>
      <c r="G44" s="2" t="s">
        <v>62</v>
      </c>
      <c r="H44" s="2" t="s">
        <v>5</v>
      </c>
      <c r="I44" s="2" t="s">
        <v>6</v>
      </c>
      <c r="J44" s="3" t="s">
        <v>7</v>
      </c>
      <c r="K44" s="3" t="s">
        <v>8</v>
      </c>
    </row>
    <row r="45" spans="1:12" s="11" customFormat="1" x14ac:dyDescent="0.25">
      <c r="A45" s="27">
        <v>1</v>
      </c>
      <c r="B45" s="61">
        <v>0.56944444444444442</v>
      </c>
      <c r="C45" s="61">
        <v>0.86111111111111116</v>
      </c>
      <c r="D45" s="77">
        <f t="shared" ref="D45" si="8">IF(C45&lt;B45,C45-B45+24,C45-B45)</f>
        <v>0.29166666666666674</v>
      </c>
      <c r="E45" s="28">
        <v>7</v>
      </c>
      <c r="F45" s="29" t="s">
        <v>136</v>
      </c>
      <c r="G45" s="36" t="s">
        <v>146</v>
      </c>
      <c r="H45" s="33" t="s">
        <v>76</v>
      </c>
      <c r="I45" s="33" t="s">
        <v>77</v>
      </c>
      <c r="J45" s="58">
        <v>10543</v>
      </c>
      <c r="K45" s="52">
        <f>J45*E45</f>
        <v>73801</v>
      </c>
      <c r="L45" s="51" t="s">
        <v>238</v>
      </c>
    </row>
    <row r="46" spans="1:12" s="11" customFormat="1" x14ac:dyDescent="0.25">
      <c r="A46" s="15"/>
      <c r="B46" s="16"/>
      <c r="C46" s="16"/>
      <c r="D46" s="16"/>
      <c r="E46" s="16"/>
      <c r="F46" s="16"/>
      <c r="G46" s="16"/>
      <c r="H46" s="16"/>
      <c r="I46" s="16"/>
      <c r="J46" s="16"/>
      <c r="K46" s="100">
        <v>73801</v>
      </c>
    </row>
    <row r="47" spans="1:12" s="11" customFormat="1" ht="21" customHeight="1" x14ac:dyDescent="0.25">
      <c r="A47" s="187" t="s">
        <v>56</v>
      </c>
      <c r="B47" s="188"/>
      <c r="C47" s="188"/>
      <c r="D47" s="188"/>
      <c r="E47" s="188"/>
      <c r="F47" s="188"/>
      <c r="G47" s="188"/>
      <c r="H47" s="188"/>
      <c r="I47" s="188"/>
      <c r="J47" s="188"/>
      <c r="K47" s="189"/>
    </row>
    <row r="48" spans="1:12" s="11" customFormat="1" ht="25.5" x14ac:dyDescent="0.25">
      <c r="A48" s="1" t="s">
        <v>0</v>
      </c>
      <c r="B48" s="2" t="s">
        <v>1</v>
      </c>
      <c r="C48" s="2" t="s">
        <v>2</v>
      </c>
      <c r="D48" s="2" t="s">
        <v>3</v>
      </c>
      <c r="E48" s="2" t="s">
        <v>140</v>
      </c>
      <c r="F48" s="2" t="s">
        <v>63</v>
      </c>
      <c r="G48" s="2" t="s">
        <v>62</v>
      </c>
      <c r="H48" s="2" t="s">
        <v>5</v>
      </c>
      <c r="I48" s="2" t="s">
        <v>6</v>
      </c>
      <c r="J48" s="3" t="s">
        <v>7</v>
      </c>
      <c r="K48" s="3" t="s">
        <v>8</v>
      </c>
    </row>
    <row r="49" spans="1:12" s="11" customFormat="1" ht="24" x14ac:dyDescent="0.25">
      <c r="A49" s="27">
        <v>1</v>
      </c>
      <c r="B49" s="61">
        <v>0.60416666666666663</v>
      </c>
      <c r="C49" s="61">
        <v>0.83333333333333337</v>
      </c>
      <c r="D49" s="77">
        <f t="shared" ref="D49" si="9">IF(C49&lt;B49,C49-B49+24,C49-B49)</f>
        <v>0.22916666666666674</v>
      </c>
      <c r="E49" s="28">
        <v>6</v>
      </c>
      <c r="F49" s="29" t="s">
        <v>136</v>
      </c>
      <c r="G49" s="36" t="s">
        <v>146</v>
      </c>
      <c r="H49" s="33" t="s">
        <v>126</v>
      </c>
      <c r="I49" s="33" t="s">
        <v>158</v>
      </c>
      <c r="J49" s="58">
        <v>10543</v>
      </c>
      <c r="K49" s="52">
        <f>J49*E49</f>
        <v>63258</v>
      </c>
      <c r="L49" s="51"/>
    </row>
    <row r="50" spans="1:12" s="11" customFormat="1" x14ac:dyDescent="0.25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23">
        <v>63258</v>
      </c>
      <c r="L50" s="11" t="s">
        <v>238</v>
      </c>
    </row>
    <row r="51" spans="1:12" s="11" customFormat="1" ht="21" customHeight="1" x14ac:dyDescent="0.25">
      <c r="A51" s="187" t="s">
        <v>58</v>
      </c>
      <c r="B51" s="188"/>
      <c r="C51" s="188"/>
      <c r="D51" s="188"/>
      <c r="E51" s="188"/>
      <c r="F51" s="188"/>
      <c r="G51" s="188"/>
      <c r="H51" s="188"/>
      <c r="I51" s="188"/>
      <c r="J51" s="188"/>
      <c r="K51" s="189"/>
    </row>
    <row r="52" spans="1:12" s="11" customFormat="1" ht="25.5" x14ac:dyDescent="0.25">
      <c r="A52" s="1" t="s">
        <v>0</v>
      </c>
      <c r="B52" s="2" t="s">
        <v>1</v>
      </c>
      <c r="C52" s="2" t="s">
        <v>2</v>
      </c>
      <c r="D52" s="2" t="s">
        <v>3</v>
      </c>
      <c r="E52" s="2" t="s">
        <v>140</v>
      </c>
      <c r="F52" s="2" t="s">
        <v>63</v>
      </c>
      <c r="G52" s="2" t="s">
        <v>62</v>
      </c>
      <c r="H52" s="2" t="s">
        <v>5</v>
      </c>
      <c r="I52" s="2" t="s">
        <v>6</v>
      </c>
      <c r="J52" s="3" t="s">
        <v>7</v>
      </c>
      <c r="K52" s="3" t="s">
        <v>8</v>
      </c>
    </row>
    <row r="53" spans="1:12" s="11" customFormat="1" x14ac:dyDescent="0.25">
      <c r="A53" s="27">
        <v>1</v>
      </c>
      <c r="B53" s="61">
        <v>0.58333333333333337</v>
      </c>
      <c r="C53" s="61">
        <v>0.80555555555555547</v>
      </c>
      <c r="D53" s="77">
        <f t="shared" ref="D53" si="10">IF(C53&lt;B53,C53-B53+24,C53-B53)</f>
        <v>0.2222222222222221</v>
      </c>
      <c r="E53" s="28">
        <v>6</v>
      </c>
      <c r="F53" s="29" t="s">
        <v>136</v>
      </c>
      <c r="G53" s="36" t="s">
        <v>146</v>
      </c>
      <c r="H53" s="33" t="s">
        <v>76</v>
      </c>
      <c r="I53" s="33" t="s">
        <v>77</v>
      </c>
      <c r="J53" s="58">
        <v>29543</v>
      </c>
      <c r="K53" s="52">
        <f>J53*E53</f>
        <v>177258</v>
      </c>
      <c r="L53" s="51"/>
    </row>
    <row r="54" spans="1:12" s="11" customFormat="1" x14ac:dyDescent="0.25">
      <c r="A54" s="15"/>
      <c r="B54" s="16"/>
      <c r="C54" s="16"/>
      <c r="D54" s="16"/>
      <c r="E54" s="16"/>
      <c r="F54" s="16"/>
      <c r="G54" s="16"/>
      <c r="H54" s="16"/>
      <c r="I54" s="16"/>
      <c r="J54" s="17"/>
      <c r="K54" s="100">
        <f>SUM(K53)</f>
        <v>177258</v>
      </c>
    </row>
    <row r="56" spans="1:12" x14ac:dyDescent="0.25">
      <c r="E56" s="142">
        <f>+E8+E12+E13+E17+E18+E22+E23+E27+E28+E32+E36+E37+E41+E45+E49+E53</f>
        <v>89</v>
      </c>
      <c r="J56" s="120" t="s">
        <v>213</v>
      </c>
      <c r="K56" s="121">
        <v>2268327</v>
      </c>
    </row>
    <row r="57" spans="1:12" x14ac:dyDescent="0.25">
      <c r="J57" s="141"/>
      <c r="K57" s="137"/>
    </row>
    <row r="58" spans="1:12" x14ac:dyDescent="0.25">
      <c r="J58" s="141"/>
      <c r="K58" s="137"/>
    </row>
    <row r="59" spans="1:12" ht="16.5" customHeight="1" x14ac:dyDescent="0.25">
      <c r="B59" s="205" t="s">
        <v>167</v>
      </c>
      <c r="C59" s="205"/>
      <c r="D59" s="205"/>
      <c r="E59" s="205"/>
      <c r="F59" s="205"/>
      <c r="K59" s="136">
        <f>+K9+K14+K19+K24+K29+K33+K38+K42+K46+K50+K54</f>
        <v>2268327</v>
      </c>
    </row>
    <row r="60" spans="1:12" ht="22.5" customHeight="1" x14ac:dyDescent="0.25">
      <c r="B60" s="180" t="s">
        <v>126</v>
      </c>
      <c r="C60" s="180"/>
      <c r="D60" s="93" t="s">
        <v>127</v>
      </c>
      <c r="E60" s="93" t="s">
        <v>169</v>
      </c>
      <c r="F60" s="94">
        <v>5974006</v>
      </c>
    </row>
    <row r="61" spans="1:12" ht="22.5" customHeight="1" x14ac:dyDescent="0.25">
      <c r="B61" s="180" t="s">
        <v>165</v>
      </c>
      <c r="C61" s="180"/>
      <c r="D61" s="88" t="s">
        <v>27</v>
      </c>
      <c r="E61" s="88" t="s">
        <v>168</v>
      </c>
      <c r="F61" s="90">
        <v>7980704</v>
      </c>
      <c r="K61" s="137">
        <f>+K8+K12+K13+K17+K18+K22+K23+K27+K28+K32+K36+K37+K41+K45+K49+K53</f>
        <v>2268327</v>
      </c>
    </row>
    <row r="62" spans="1:12" ht="22.5" x14ac:dyDescent="0.25">
      <c r="B62" s="180" t="s">
        <v>76</v>
      </c>
      <c r="C62" s="180"/>
      <c r="D62" s="88" t="s">
        <v>77</v>
      </c>
      <c r="E62" s="88" t="s">
        <v>168</v>
      </c>
      <c r="F62" s="90">
        <v>7980704</v>
      </c>
    </row>
    <row r="63" spans="1:12" ht="18.75" customHeight="1" x14ac:dyDescent="0.25">
      <c r="F63" s="109">
        <f>SUM(F60:F62)</f>
        <v>21935414</v>
      </c>
    </row>
    <row r="66" spans="4:9" ht="24" customHeight="1" x14ac:dyDescent="0.25">
      <c r="D66" s="206" t="s">
        <v>166</v>
      </c>
      <c r="E66" s="206"/>
      <c r="F66" s="206"/>
      <c r="G66" s="204">
        <v>22873769</v>
      </c>
      <c r="H66" s="204"/>
      <c r="I66" s="204"/>
    </row>
    <row r="67" spans="4:9" x14ac:dyDescent="0.25">
      <c r="G67" s="207">
        <v>24203741</v>
      </c>
      <c r="H67" s="208"/>
      <c r="I67" s="209"/>
    </row>
    <row r="68" spans="4:9" x14ac:dyDescent="0.25">
      <c r="G68" s="210"/>
      <c r="H68" s="211"/>
      <c r="I68" s="212"/>
    </row>
    <row r="70" spans="4:9" x14ac:dyDescent="0.25">
      <c r="G70" s="137">
        <f>+F63+K56</f>
        <v>24203741</v>
      </c>
    </row>
  </sheetData>
  <mergeCells count="18">
    <mergeCell ref="G67:I68"/>
    <mergeCell ref="A34:K34"/>
    <mergeCell ref="A39:K39"/>
    <mergeCell ref="A43:K43"/>
    <mergeCell ref="A47:K47"/>
    <mergeCell ref="A51:K51"/>
    <mergeCell ref="B59:F59"/>
    <mergeCell ref="B60:C60"/>
    <mergeCell ref="B61:C61"/>
    <mergeCell ref="B62:C62"/>
    <mergeCell ref="D66:F66"/>
    <mergeCell ref="G66:I66"/>
    <mergeCell ref="A30:K30"/>
    <mergeCell ref="A6:K6"/>
    <mergeCell ref="A10:K10"/>
    <mergeCell ref="A15:K15"/>
    <mergeCell ref="A20:K20"/>
    <mergeCell ref="A25:K2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2"/>
  <sheetViews>
    <sheetView topLeftCell="E16" workbookViewId="0">
      <selection activeCell="M25" sqref="M25"/>
    </sheetView>
  </sheetViews>
  <sheetFormatPr baseColWidth="10" defaultRowHeight="15" x14ac:dyDescent="0.25"/>
  <cols>
    <col min="1" max="1" width="5.5703125" style="11" customWidth="1"/>
    <col min="2" max="2" width="14.5703125" style="11" customWidth="1"/>
    <col min="3" max="3" width="15" style="11" customWidth="1"/>
    <col min="4" max="4" width="8.42578125" style="11" bestFit="1" customWidth="1"/>
    <col min="5" max="5" width="10.5703125" style="11" customWidth="1"/>
    <col min="6" max="6" width="14" style="11" customWidth="1"/>
    <col min="7" max="7" width="22.42578125" style="11" customWidth="1"/>
    <col min="8" max="8" width="30" style="11" customWidth="1"/>
    <col min="9" max="9" width="11.42578125" style="11"/>
    <col min="10" max="10" width="12.85546875" style="11" customWidth="1"/>
    <col min="11" max="11" width="14.5703125" style="11" customWidth="1"/>
    <col min="12" max="16384" width="11.42578125" style="11"/>
  </cols>
  <sheetData>
    <row r="1" spans="1:14" ht="21" customHeight="1" x14ac:dyDescent="0.25">
      <c r="A1" s="187" t="s">
        <v>43</v>
      </c>
      <c r="B1" s="188"/>
      <c r="C1" s="188"/>
      <c r="D1" s="188"/>
      <c r="E1" s="188"/>
      <c r="F1" s="188"/>
      <c r="G1" s="188"/>
      <c r="H1" s="188"/>
      <c r="I1" s="188"/>
      <c r="J1" s="188"/>
      <c r="K1" s="189"/>
    </row>
    <row r="2" spans="1:14" ht="38.25" x14ac:dyDescent="0.25">
      <c r="A2" s="1" t="s">
        <v>0</v>
      </c>
      <c r="B2" s="2" t="s">
        <v>1</v>
      </c>
      <c r="C2" s="2" t="s">
        <v>2</v>
      </c>
      <c r="D2" s="2" t="s">
        <v>3</v>
      </c>
      <c r="E2" s="63" t="s">
        <v>140</v>
      </c>
      <c r="F2" s="2" t="s">
        <v>63</v>
      </c>
      <c r="G2" s="2" t="s">
        <v>62</v>
      </c>
      <c r="H2" s="2" t="s">
        <v>5</v>
      </c>
      <c r="I2" s="2" t="s">
        <v>6</v>
      </c>
      <c r="J2" s="3" t="s">
        <v>7</v>
      </c>
      <c r="K2" s="3" t="s">
        <v>8</v>
      </c>
    </row>
    <row r="3" spans="1:14" ht="23.25" customHeight="1" x14ac:dyDescent="0.25">
      <c r="A3" s="6">
        <v>1</v>
      </c>
      <c r="B3" s="61">
        <v>0.70833333333333337</v>
      </c>
      <c r="C3" s="61">
        <v>0.91666666666666663</v>
      </c>
      <c r="D3" s="77">
        <f t="shared" ref="D3" si="0">IF(C3&lt;B3,C3-B3+24,C3-B3)</f>
        <v>0.20833333333333326</v>
      </c>
      <c r="E3" s="7">
        <v>5</v>
      </c>
      <c r="F3" s="62" t="s">
        <v>137</v>
      </c>
      <c r="G3" s="26" t="s">
        <v>103</v>
      </c>
      <c r="H3" s="26" t="s">
        <v>86</v>
      </c>
      <c r="I3" s="26" t="s">
        <v>87</v>
      </c>
      <c r="J3" s="57">
        <v>29543</v>
      </c>
      <c r="K3" s="56">
        <f>J3*E3</f>
        <v>147715</v>
      </c>
      <c r="L3" s="51"/>
      <c r="N3" s="133" t="s">
        <v>232</v>
      </c>
    </row>
    <row r="4" spans="1:14" x14ac:dyDescent="0.25">
      <c r="A4" s="184"/>
      <c r="B4" s="185"/>
      <c r="C4" s="185"/>
      <c r="D4" s="185"/>
      <c r="E4" s="185"/>
      <c r="F4" s="185"/>
      <c r="G4" s="185"/>
      <c r="H4" s="185"/>
      <c r="I4" s="185"/>
      <c r="J4" s="186"/>
      <c r="K4" s="101">
        <v>52715</v>
      </c>
    </row>
    <row r="5" spans="1:14" ht="21" customHeight="1" x14ac:dyDescent="0.25">
      <c r="A5" s="187" t="s">
        <v>44</v>
      </c>
      <c r="B5" s="188"/>
      <c r="C5" s="188"/>
      <c r="D5" s="188"/>
      <c r="E5" s="188"/>
      <c r="F5" s="188"/>
      <c r="G5" s="188"/>
      <c r="H5" s="188"/>
      <c r="I5" s="188"/>
      <c r="J5" s="188"/>
      <c r="K5" s="189"/>
    </row>
    <row r="6" spans="1:14" ht="38.25" x14ac:dyDescent="0.25">
      <c r="A6" s="1" t="s">
        <v>0</v>
      </c>
      <c r="B6" s="2" t="s">
        <v>1</v>
      </c>
      <c r="C6" s="2" t="s">
        <v>2</v>
      </c>
      <c r="D6" s="2" t="s">
        <v>3</v>
      </c>
      <c r="E6" s="2" t="s">
        <v>140</v>
      </c>
      <c r="F6" s="2" t="s">
        <v>63</v>
      </c>
      <c r="G6" s="2" t="s">
        <v>62</v>
      </c>
      <c r="H6" s="2" t="s">
        <v>5</v>
      </c>
      <c r="I6" s="2" t="s">
        <v>6</v>
      </c>
      <c r="J6" s="3" t="s">
        <v>7</v>
      </c>
      <c r="K6" s="3" t="s">
        <v>8</v>
      </c>
    </row>
    <row r="7" spans="1:14" ht="22.5" x14ac:dyDescent="0.25">
      <c r="A7" s="6">
        <v>1</v>
      </c>
      <c r="B7" s="61">
        <v>0.625</v>
      </c>
      <c r="C7" s="61">
        <v>0.9375</v>
      </c>
      <c r="D7" s="77">
        <f t="shared" ref="D7" si="1">IF(C7&lt;B7,C7-B7+24,C7-B7)</f>
        <v>0.3125</v>
      </c>
      <c r="E7" s="7">
        <v>8</v>
      </c>
      <c r="F7" s="62" t="s">
        <v>137</v>
      </c>
      <c r="G7" s="26" t="s">
        <v>103</v>
      </c>
      <c r="H7" s="5" t="s">
        <v>15</v>
      </c>
      <c r="I7" s="5" t="s">
        <v>16</v>
      </c>
      <c r="J7" s="57">
        <v>29543</v>
      </c>
      <c r="K7" s="56">
        <f>J7*E7</f>
        <v>236344</v>
      </c>
    </row>
    <row r="8" spans="1:14" x14ac:dyDescent="0.25">
      <c r="A8" s="12"/>
      <c r="B8" s="13"/>
      <c r="C8" s="13"/>
      <c r="D8" s="13"/>
      <c r="E8" s="13"/>
      <c r="F8" s="13"/>
      <c r="G8" s="13"/>
      <c r="H8" s="13"/>
      <c r="I8" s="13"/>
      <c r="J8" s="14"/>
      <c r="K8" s="101">
        <v>84344</v>
      </c>
    </row>
    <row r="9" spans="1:14" ht="21" customHeight="1" x14ac:dyDescent="0.25">
      <c r="A9" s="187" t="s">
        <v>45</v>
      </c>
      <c r="B9" s="188"/>
      <c r="C9" s="188"/>
      <c r="D9" s="188"/>
      <c r="E9" s="188"/>
      <c r="F9" s="188"/>
      <c r="G9" s="188"/>
      <c r="H9" s="188"/>
      <c r="I9" s="188"/>
      <c r="J9" s="188"/>
      <c r="K9" s="189"/>
    </row>
    <row r="10" spans="1:14" ht="38.25" x14ac:dyDescent="0.25">
      <c r="A10" s="1" t="s">
        <v>0</v>
      </c>
      <c r="B10" s="2" t="s">
        <v>1</v>
      </c>
      <c r="C10" s="2" t="s">
        <v>2</v>
      </c>
      <c r="D10" s="2" t="s">
        <v>3</v>
      </c>
      <c r="E10" s="2" t="s">
        <v>140</v>
      </c>
      <c r="F10" s="2" t="s">
        <v>63</v>
      </c>
      <c r="G10" s="2" t="s">
        <v>62</v>
      </c>
      <c r="H10" s="2" t="s">
        <v>5</v>
      </c>
      <c r="I10" s="2" t="s">
        <v>6</v>
      </c>
      <c r="J10" s="3" t="s">
        <v>7</v>
      </c>
      <c r="K10" s="3" t="s">
        <v>8</v>
      </c>
    </row>
    <row r="11" spans="1:14" ht="22.5" x14ac:dyDescent="0.25">
      <c r="A11" s="6">
        <v>1</v>
      </c>
      <c r="B11" s="61">
        <v>0.66666666666666663</v>
      </c>
      <c r="C11" s="61">
        <v>0.70833333333333337</v>
      </c>
      <c r="D11" s="77">
        <f t="shared" ref="D11" si="2">IF(C11&lt;B11,C11-B11+24,C11-B11)</f>
        <v>4.1666666666666741E-2</v>
      </c>
      <c r="E11" s="7">
        <v>1</v>
      </c>
      <c r="F11" s="62" t="s">
        <v>137</v>
      </c>
      <c r="G11" s="26" t="s">
        <v>103</v>
      </c>
      <c r="H11" s="5" t="s">
        <v>109</v>
      </c>
      <c r="I11" s="5" t="s">
        <v>95</v>
      </c>
      <c r="J11" s="57">
        <v>29543</v>
      </c>
      <c r="K11" s="56">
        <f>J11*E11</f>
        <v>29543</v>
      </c>
    </row>
    <row r="12" spans="1:14" x14ac:dyDescent="0.25">
      <c r="A12" s="12"/>
      <c r="B12" s="13"/>
      <c r="C12" s="13"/>
      <c r="D12" s="13"/>
      <c r="E12" s="13"/>
      <c r="F12" s="13"/>
      <c r="G12" s="13"/>
      <c r="H12" s="13"/>
      <c r="I12" s="13"/>
      <c r="J12" s="14"/>
      <c r="K12" s="101">
        <v>10543</v>
      </c>
    </row>
    <row r="13" spans="1:14" ht="21" customHeight="1" x14ac:dyDescent="0.25">
      <c r="A13" s="187" t="s">
        <v>56</v>
      </c>
      <c r="B13" s="188"/>
      <c r="C13" s="188"/>
      <c r="D13" s="188"/>
      <c r="E13" s="188"/>
      <c r="F13" s="188"/>
      <c r="G13" s="188"/>
      <c r="H13" s="188"/>
      <c r="I13" s="188"/>
      <c r="J13" s="188"/>
      <c r="K13" s="189"/>
    </row>
    <row r="14" spans="1:14" ht="38.25" x14ac:dyDescent="0.25">
      <c r="A14" s="1" t="s">
        <v>0</v>
      </c>
      <c r="B14" s="2" t="s">
        <v>1</v>
      </c>
      <c r="C14" s="2" t="s">
        <v>2</v>
      </c>
      <c r="D14" s="2" t="s">
        <v>3</v>
      </c>
      <c r="E14" s="2" t="s">
        <v>140</v>
      </c>
      <c r="F14" s="2" t="s">
        <v>63</v>
      </c>
      <c r="G14" s="2" t="s">
        <v>62</v>
      </c>
      <c r="H14" s="2" t="s">
        <v>5</v>
      </c>
      <c r="I14" s="2" t="s">
        <v>6</v>
      </c>
      <c r="J14" s="3" t="s">
        <v>7</v>
      </c>
      <c r="K14" s="3" t="s">
        <v>8</v>
      </c>
    </row>
    <row r="15" spans="1:14" ht="22.5" x14ac:dyDescent="0.25">
      <c r="A15" s="6">
        <v>1</v>
      </c>
      <c r="B15" s="61">
        <v>0.60416666666666663</v>
      </c>
      <c r="C15" s="61">
        <v>0.71875</v>
      </c>
      <c r="D15" s="77">
        <f t="shared" ref="D15" si="3">IF(C15&lt;B15,C15-B15+24,C15-B15)</f>
        <v>0.11458333333333337</v>
      </c>
      <c r="E15" s="7">
        <v>3</v>
      </c>
      <c r="F15" s="62" t="s">
        <v>137</v>
      </c>
      <c r="G15" s="26" t="s">
        <v>103</v>
      </c>
      <c r="H15" s="5" t="s">
        <v>149</v>
      </c>
      <c r="I15" s="5" t="s">
        <v>72</v>
      </c>
      <c r="J15" s="57">
        <v>29543</v>
      </c>
      <c r="K15" s="56">
        <f>J15*E15</f>
        <v>88629</v>
      </c>
    </row>
    <row r="16" spans="1:14" x14ac:dyDescent="0.25">
      <c r="A16" s="12"/>
      <c r="B16" s="13"/>
      <c r="C16" s="13"/>
      <c r="D16" s="13"/>
      <c r="E16" s="13"/>
      <c r="F16" s="13"/>
      <c r="G16" s="13"/>
      <c r="H16" s="13"/>
      <c r="I16" s="13"/>
      <c r="J16" s="14"/>
      <c r="K16" s="101">
        <v>31629</v>
      </c>
    </row>
    <row r="17" spans="1:12" ht="21" customHeight="1" x14ac:dyDescent="0.25">
      <c r="A17" s="187" t="s">
        <v>58</v>
      </c>
      <c r="B17" s="188"/>
      <c r="C17" s="188"/>
      <c r="D17" s="188"/>
      <c r="E17" s="188"/>
      <c r="F17" s="188"/>
      <c r="G17" s="188"/>
      <c r="H17" s="188"/>
      <c r="I17" s="188"/>
      <c r="J17" s="189"/>
      <c r="K17" s="10"/>
    </row>
    <row r="18" spans="1:12" ht="38.25" x14ac:dyDescent="0.25">
      <c r="A18" s="1" t="s">
        <v>0</v>
      </c>
      <c r="B18" s="2" t="s">
        <v>1</v>
      </c>
      <c r="C18" s="2" t="s">
        <v>2</v>
      </c>
      <c r="D18" s="2" t="s">
        <v>3</v>
      </c>
      <c r="E18" s="63" t="s">
        <v>140</v>
      </c>
      <c r="F18" s="2" t="s">
        <v>63</v>
      </c>
      <c r="G18" s="2" t="s">
        <v>62</v>
      </c>
      <c r="H18" s="2" t="s">
        <v>5</v>
      </c>
      <c r="I18" s="2" t="s">
        <v>6</v>
      </c>
      <c r="J18" s="3" t="s">
        <v>7</v>
      </c>
      <c r="K18" s="3" t="s">
        <v>25</v>
      </c>
    </row>
    <row r="19" spans="1:12" ht="24" x14ac:dyDescent="0.25">
      <c r="A19" s="27">
        <v>1</v>
      </c>
      <c r="B19" s="61">
        <v>0.70833333333333337</v>
      </c>
      <c r="C19" s="61">
        <v>0.94236111111111109</v>
      </c>
      <c r="D19" s="77">
        <f t="shared" ref="D19:D20" si="4">IF(C19&lt;B19,C19-B19+24,C19-B19)</f>
        <v>0.23402777777777772</v>
      </c>
      <c r="E19" s="28">
        <v>6</v>
      </c>
      <c r="F19" s="62" t="s">
        <v>137</v>
      </c>
      <c r="G19" s="36" t="s">
        <v>103</v>
      </c>
      <c r="H19" s="33" t="s">
        <v>128</v>
      </c>
      <c r="I19" s="33" t="s">
        <v>129</v>
      </c>
      <c r="J19" s="57">
        <v>29543</v>
      </c>
      <c r="K19" s="52">
        <f>J19*E19</f>
        <v>177258</v>
      </c>
    </row>
    <row r="20" spans="1:12" s="39" customFormat="1" ht="24" x14ac:dyDescent="0.25">
      <c r="A20" s="27">
        <v>2</v>
      </c>
      <c r="B20" s="61">
        <v>0.25</v>
      </c>
      <c r="C20" s="61">
        <v>0.58333333333333337</v>
      </c>
      <c r="D20" s="77">
        <f t="shared" si="4"/>
        <v>0.33333333333333337</v>
      </c>
      <c r="E20" s="28">
        <v>8</v>
      </c>
      <c r="F20" s="29" t="s">
        <v>136</v>
      </c>
      <c r="G20" s="36" t="s">
        <v>103</v>
      </c>
      <c r="H20" s="33" t="s">
        <v>134</v>
      </c>
      <c r="I20" s="33" t="s">
        <v>135</v>
      </c>
      <c r="J20" s="58">
        <v>40884</v>
      </c>
      <c r="K20" s="52">
        <f>J20*E20</f>
        <v>327072</v>
      </c>
      <c r="L20" s="114"/>
    </row>
    <row r="21" spans="1:12" x14ac:dyDescent="0.25">
      <c r="A21" s="15"/>
      <c r="B21" s="16"/>
      <c r="C21" s="16"/>
      <c r="D21" s="16"/>
      <c r="E21" s="16"/>
      <c r="F21" s="16"/>
      <c r="G21" s="16"/>
      <c r="H21" s="16"/>
      <c r="I21" s="16"/>
      <c r="J21" s="17"/>
      <c r="K21" s="100">
        <f>SUM(K19:K20)</f>
        <v>504330</v>
      </c>
    </row>
    <row r="23" spans="1:12" x14ac:dyDescent="0.25">
      <c r="J23" s="120" t="s">
        <v>213</v>
      </c>
      <c r="K23" s="116">
        <v>683561</v>
      </c>
    </row>
    <row r="25" spans="1:12" ht="17.25" customHeight="1" x14ac:dyDescent="0.25">
      <c r="B25" s="213" t="s">
        <v>170</v>
      </c>
      <c r="C25" s="213"/>
      <c r="D25" s="213"/>
      <c r="E25" s="213"/>
      <c r="F25" s="213"/>
      <c r="K25" s="128">
        <f>+K3+K7+K11+K15+K19+K20</f>
        <v>1006561</v>
      </c>
    </row>
    <row r="26" spans="1:12" x14ac:dyDescent="0.2">
      <c r="B26" s="214" t="s">
        <v>96</v>
      </c>
      <c r="C26" s="214"/>
      <c r="D26" s="92" t="s">
        <v>97</v>
      </c>
      <c r="E26" s="92" t="s">
        <v>162</v>
      </c>
      <c r="F26" s="91">
        <v>4628224</v>
      </c>
    </row>
    <row r="30" spans="1:12" ht="27" customHeight="1" x14ac:dyDescent="0.25">
      <c r="C30" s="177" t="s">
        <v>166</v>
      </c>
      <c r="D30" s="177"/>
      <c r="E30" s="177"/>
      <c r="F30" s="215">
        <v>5197785</v>
      </c>
      <c r="G30" s="215"/>
      <c r="H30" s="134">
        <f>+F30+K25</f>
        <v>6204346</v>
      </c>
    </row>
    <row r="31" spans="1:12" x14ac:dyDescent="0.25">
      <c r="F31" s="216">
        <v>5311785</v>
      </c>
      <c r="G31" s="217"/>
    </row>
    <row r="32" spans="1:12" x14ac:dyDescent="0.25">
      <c r="F32" s="218"/>
      <c r="G32" s="219"/>
    </row>
  </sheetData>
  <mergeCells count="11">
    <mergeCell ref="B25:F25"/>
    <mergeCell ref="B26:C26"/>
    <mergeCell ref="C30:E30"/>
    <mergeCell ref="F30:G30"/>
    <mergeCell ref="F31:G32"/>
    <mergeCell ref="A17:J17"/>
    <mergeCell ref="A1:K1"/>
    <mergeCell ref="A4:J4"/>
    <mergeCell ref="A5:K5"/>
    <mergeCell ref="A9:K9"/>
    <mergeCell ref="A13:K1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</sheetPr>
  <dimension ref="A1:T30"/>
  <sheetViews>
    <sheetView topLeftCell="A15" zoomScaleNormal="100" workbookViewId="0">
      <selection activeCell="E23" sqref="E23"/>
    </sheetView>
  </sheetViews>
  <sheetFormatPr baseColWidth="10" defaultRowHeight="15" x14ac:dyDescent="0.25"/>
  <cols>
    <col min="1" max="1" width="5.5703125" style="11" customWidth="1"/>
    <col min="2" max="2" width="14.5703125" style="11" customWidth="1"/>
    <col min="3" max="3" width="15" style="11" customWidth="1"/>
    <col min="4" max="5" width="10.5703125" style="11" customWidth="1"/>
    <col min="6" max="6" width="14" style="11" customWidth="1"/>
    <col min="7" max="7" width="22.42578125" style="11" customWidth="1"/>
    <col min="8" max="8" width="30" style="11" customWidth="1"/>
    <col min="9" max="9" width="11.42578125" style="11"/>
    <col min="10" max="10" width="12.85546875" style="11" customWidth="1"/>
    <col min="11" max="11" width="14.5703125" style="11" customWidth="1"/>
    <col min="12" max="12" width="11.42578125" style="11"/>
    <col min="13" max="13" width="24.28515625" style="11" customWidth="1"/>
    <col min="14" max="14" width="12.42578125" style="11" bestFit="1" customWidth="1"/>
    <col min="15" max="17" width="11.42578125" style="11"/>
    <col min="18" max="18" width="36.85546875" style="11" customWidth="1"/>
    <col min="19" max="19" width="11.42578125" style="11"/>
    <col min="20" max="20" width="26.85546875" style="11" customWidth="1"/>
    <col min="21" max="16384" width="11.42578125" style="11"/>
  </cols>
  <sheetData>
    <row r="1" spans="1:13" ht="21" customHeight="1" x14ac:dyDescent="0.25">
      <c r="A1" s="187" t="s">
        <v>43</v>
      </c>
      <c r="B1" s="188"/>
      <c r="C1" s="188"/>
      <c r="D1" s="188"/>
      <c r="E1" s="188"/>
      <c r="F1" s="188"/>
      <c r="G1" s="188"/>
      <c r="H1" s="188"/>
      <c r="I1" s="188"/>
      <c r="J1" s="188"/>
      <c r="K1" s="189"/>
    </row>
    <row r="2" spans="1:13" ht="25.5" x14ac:dyDescent="0.25">
      <c r="A2" s="1" t="s">
        <v>0</v>
      </c>
      <c r="B2" s="2" t="s">
        <v>1</v>
      </c>
      <c r="C2" s="2" t="s">
        <v>2</v>
      </c>
      <c r="D2" s="2" t="s">
        <v>3</v>
      </c>
      <c r="E2" s="63" t="s">
        <v>140</v>
      </c>
      <c r="F2" s="2" t="s">
        <v>63</v>
      </c>
      <c r="G2" s="2" t="s">
        <v>62</v>
      </c>
      <c r="H2" s="2" t="s">
        <v>5</v>
      </c>
      <c r="I2" s="2" t="s">
        <v>6</v>
      </c>
      <c r="J2" s="3" t="s">
        <v>7</v>
      </c>
      <c r="K2" s="3" t="s">
        <v>8</v>
      </c>
    </row>
    <row r="3" spans="1:13" ht="30" x14ac:dyDescent="0.25">
      <c r="A3" s="6">
        <v>1</v>
      </c>
      <c r="B3" s="61">
        <v>0.70833333333333337</v>
      </c>
      <c r="C3" s="61">
        <v>0.91666666666666663</v>
      </c>
      <c r="D3" s="77">
        <f t="shared" ref="D3" si="0">IF(C3&lt;B3,C3-B3+24,C3-B3)</f>
        <v>0.20833333333333326</v>
      </c>
      <c r="E3" s="7">
        <v>5</v>
      </c>
      <c r="F3" s="62" t="s">
        <v>137</v>
      </c>
      <c r="G3" s="26" t="s">
        <v>103</v>
      </c>
      <c r="H3" s="26" t="s">
        <v>86</v>
      </c>
      <c r="I3" s="26" t="s">
        <v>87</v>
      </c>
      <c r="J3" s="57">
        <v>10543</v>
      </c>
      <c r="K3" s="56">
        <f>J3*E3</f>
        <v>52715</v>
      </c>
      <c r="L3" s="51"/>
      <c r="M3" s="128" t="s">
        <v>225</v>
      </c>
    </row>
    <row r="4" spans="1:13" x14ac:dyDescent="0.25">
      <c r="A4" s="184"/>
      <c r="B4" s="185"/>
      <c r="C4" s="185"/>
      <c r="D4" s="185"/>
      <c r="E4" s="185"/>
      <c r="F4" s="185"/>
      <c r="G4" s="185"/>
      <c r="H4" s="185"/>
      <c r="I4" s="185"/>
      <c r="J4" s="186"/>
      <c r="K4" s="101">
        <f>+K3</f>
        <v>52715</v>
      </c>
    </row>
    <row r="5" spans="1:13" ht="21" customHeight="1" x14ac:dyDescent="0.25">
      <c r="A5" s="187" t="s">
        <v>44</v>
      </c>
      <c r="B5" s="188"/>
      <c r="C5" s="188"/>
      <c r="D5" s="188"/>
      <c r="E5" s="188"/>
      <c r="F5" s="188"/>
      <c r="G5" s="188"/>
      <c r="H5" s="188"/>
      <c r="I5" s="188"/>
      <c r="J5" s="188"/>
      <c r="K5" s="189"/>
    </row>
    <row r="6" spans="1:13" ht="25.5" x14ac:dyDescent="0.25">
      <c r="A6" s="1" t="s">
        <v>0</v>
      </c>
      <c r="B6" s="2" t="s">
        <v>1</v>
      </c>
      <c r="C6" s="2" t="s">
        <v>2</v>
      </c>
      <c r="D6" s="2" t="s">
        <v>3</v>
      </c>
      <c r="E6" s="2" t="s">
        <v>140</v>
      </c>
      <c r="F6" s="2" t="s">
        <v>63</v>
      </c>
      <c r="G6" s="2" t="s">
        <v>62</v>
      </c>
      <c r="H6" s="2" t="s">
        <v>5</v>
      </c>
      <c r="I6" s="2" t="s">
        <v>6</v>
      </c>
      <c r="J6" s="3" t="s">
        <v>7</v>
      </c>
      <c r="K6" s="3" t="s">
        <v>8</v>
      </c>
    </row>
    <row r="7" spans="1:13" ht="22.5" x14ac:dyDescent="0.25">
      <c r="A7" s="6">
        <v>1</v>
      </c>
      <c r="B7" s="61">
        <v>0.625</v>
      </c>
      <c r="C7" s="61">
        <v>0.9375</v>
      </c>
      <c r="D7" s="77">
        <f t="shared" ref="D7" si="1">IF(C7&lt;B7,C7-B7+24,C7-B7)</f>
        <v>0.3125</v>
      </c>
      <c r="E7" s="7">
        <v>8</v>
      </c>
      <c r="F7" s="62" t="s">
        <v>137</v>
      </c>
      <c r="G7" s="26" t="s">
        <v>103</v>
      </c>
      <c r="H7" s="5" t="s">
        <v>15</v>
      </c>
      <c r="I7" s="5" t="s">
        <v>16</v>
      </c>
      <c r="J7" s="57">
        <v>10543</v>
      </c>
      <c r="K7" s="56">
        <f>J7*E7</f>
        <v>84344</v>
      </c>
    </row>
    <row r="8" spans="1:13" x14ac:dyDescent="0.25">
      <c r="A8" s="12"/>
      <c r="B8" s="13"/>
      <c r="C8" s="13"/>
      <c r="D8" s="13"/>
      <c r="E8" s="13"/>
      <c r="F8" s="13"/>
      <c r="G8" s="13"/>
      <c r="H8" s="13"/>
      <c r="I8" s="13"/>
      <c r="J8" s="14"/>
      <c r="K8" s="101">
        <f>+K7</f>
        <v>84344</v>
      </c>
    </row>
    <row r="9" spans="1:13" ht="21" customHeight="1" x14ac:dyDescent="0.25">
      <c r="A9" s="187" t="s">
        <v>45</v>
      </c>
      <c r="B9" s="188"/>
      <c r="C9" s="188"/>
      <c r="D9" s="188"/>
      <c r="E9" s="188"/>
      <c r="F9" s="188"/>
      <c r="G9" s="188"/>
      <c r="H9" s="188"/>
      <c r="I9" s="188"/>
      <c r="J9" s="188"/>
      <c r="K9" s="189"/>
    </row>
    <row r="10" spans="1:13" ht="25.5" x14ac:dyDescent="0.25">
      <c r="A10" s="1" t="s">
        <v>0</v>
      </c>
      <c r="B10" s="2" t="s">
        <v>1</v>
      </c>
      <c r="C10" s="2" t="s">
        <v>2</v>
      </c>
      <c r="D10" s="2" t="s">
        <v>3</v>
      </c>
      <c r="E10" s="2" t="s">
        <v>140</v>
      </c>
      <c r="F10" s="2" t="s">
        <v>63</v>
      </c>
      <c r="G10" s="2" t="s">
        <v>62</v>
      </c>
      <c r="H10" s="2" t="s">
        <v>5</v>
      </c>
      <c r="I10" s="2" t="s">
        <v>6</v>
      </c>
      <c r="J10" s="3" t="s">
        <v>7</v>
      </c>
      <c r="K10" s="3" t="s">
        <v>8</v>
      </c>
    </row>
    <row r="11" spans="1:13" ht="22.5" x14ac:dyDescent="0.25">
      <c r="A11" s="6">
        <v>1</v>
      </c>
      <c r="B11" s="61">
        <v>0.66666666666666663</v>
      </c>
      <c r="C11" s="61">
        <v>0.70833333333333337</v>
      </c>
      <c r="D11" s="77">
        <f t="shared" ref="D11" si="2">IF(C11&lt;B11,C11-B11+24,C11-B11)</f>
        <v>4.1666666666666741E-2</v>
      </c>
      <c r="E11" s="7">
        <v>1</v>
      </c>
      <c r="F11" s="62" t="s">
        <v>137</v>
      </c>
      <c r="G11" s="26" t="s">
        <v>103</v>
      </c>
      <c r="H11" s="5" t="s">
        <v>109</v>
      </c>
      <c r="I11" s="5" t="s">
        <v>95</v>
      </c>
      <c r="J11" s="57">
        <v>10543</v>
      </c>
      <c r="K11" s="56">
        <f>J11*E11</f>
        <v>10543</v>
      </c>
    </row>
    <row r="12" spans="1:13" x14ac:dyDescent="0.25">
      <c r="A12" s="12"/>
      <c r="B12" s="13"/>
      <c r="C12" s="13"/>
      <c r="D12" s="13"/>
      <c r="E12" s="13"/>
      <c r="F12" s="13"/>
      <c r="G12" s="13"/>
      <c r="H12" s="13"/>
      <c r="I12" s="13"/>
      <c r="J12" s="14"/>
      <c r="K12" s="101">
        <f>+K11</f>
        <v>10543</v>
      </c>
    </row>
    <row r="13" spans="1:13" ht="21" customHeight="1" x14ac:dyDescent="0.25">
      <c r="A13" s="187" t="s">
        <v>56</v>
      </c>
      <c r="B13" s="188"/>
      <c r="C13" s="188"/>
      <c r="D13" s="188"/>
      <c r="E13" s="188"/>
      <c r="F13" s="188"/>
      <c r="G13" s="188"/>
      <c r="H13" s="188"/>
      <c r="I13" s="188"/>
      <c r="J13" s="188"/>
      <c r="K13" s="189"/>
    </row>
    <row r="14" spans="1:13" ht="25.5" x14ac:dyDescent="0.25">
      <c r="A14" s="1" t="s">
        <v>0</v>
      </c>
      <c r="B14" s="2" t="s">
        <v>1</v>
      </c>
      <c r="C14" s="2" t="s">
        <v>2</v>
      </c>
      <c r="D14" s="2" t="s">
        <v>3</v>
      </c>
      <c r="E14" s="2" t="s">
        <v>140</v>
      </c>
      <c r="F14" s="2" t="s">
        <v>63</v>
      </c>
      <c r="G14" s="2" t="s">
        <v>62</v>
      </c>
      <c r="H14" s="2" t="s">
        <v>5</v>
      </c>
      <c r="I14" s="2" t="s">
        <v>6</v>
      </c>
      <c r="J14" s="3" t="s">
        <v>7</v>
      </c>
      <c r="K14" s="3" t="s">
        <v>8</v>
      </c>
    </row>
    <row r="15" spans="1:13" ht="22.5" x14ac:dyDescent="0.25">
      <c r="A15" s="6">
        <v>1</v>
      </c>
      <c r="B15" s="61">
        <v>0.60416666666666663</v>
      </c>
      <c r="C15" s="61">
        <v>0.71875</v>
      </c>
      <c r="D15" s="77">
        <f t="shared" ref="D15" si="3">IF(C15&lt;B15,C15-B15+24,C15-B15)</f>
        <v>0.11458333333333337</v>
      </c>
      <c r="E15" s="7">
        <v>3</v>
      </c>
      <c r="F15" s="62" t="s">
        <v>137</v>
      </c>
      <c r="G15" s="26" t="s">
        <v>103</v>
      </c>
      <c r="H15" s="5" t="s">
        <v>149</v>
      </c>
      <c r="I15" s="5" t="s">
        <v>72</v>
      </c>
      <c r="J15" s="57">
        <v>10543</v>
      </c>
      <c r="K15" s="56">
        <f>J15*E15</f>
        <v>31629</v>
      </c>
    </row>
    <row r="16" spans="1:13" x14ac:dyDescent="0.25">
      <c r="A16" s="12"/>
      <c r="B16" s="13"/>
      <c r="C16" s="13"/>
      <c r="D16" s="13"/>
      <c r="E16" s="13"/>
      <c r="F16" s="13"/>
      <c r="G16" s="13"/>
      <c r="H16" s="13"/>
      <c r="I16" s="13"/>
      <c r="J16" s="14"/>
      <c r="K16" s="101">
        <f>+K15</f>
        <v>31629</v>
      </c>
    </row>
    <row r="17" spans="1:20" ht="21" customHeight="1" x14ac:dyDescent="0.25">
      <c r="A17" s="187" t="s">
        <v>58</v>
      </c>
      <c r="B17" s="188"/>
      <c r="C17" s="188"/>
      <c r="D17" s="188"/>
      <c r="E17" s="188"/>
      <c r="F17" s="188"/>
      <c r="G17" s="188"/>
      <c r="H17" s="188"/>
      <c r="I17" s="188"/>
      <c r="J17" s="189"/>
      <c r="K17" s="10"/>
    </row>
    <row r="18" spans="1:20" ht="25.5" x14ac:dyDescent="0.25">
      <c r="A18" s="1" t="s">
        <v>0</v>
      </c>
      <c r="B18" s="2" t="s">
        <v>1</v>
      </c>
      <c r="C18" s="2" t="s">
        <v>2</v>
      </c>
      <c r="D18" s="2" t="s">
        <v>3</v>
      </c>
      <c r="E18" s="63" t="s">
        <v>140</v>
      </c>
      <c r="F18" s="2" t="s">
        <v>63</v>
      </c>
      <c r="G18" s="2" t="s">
        <v>62</v>
      </c>
      <c r="H18" s="2" t="s">
        <v>5</v>
      </c>
      <c r="I18" s="2" t="s">
        <v>6</v>
      </c>
      <c r="J18" s="3" t="s">
        <v>7</v>
      </c>
      <c r="K18" s="3" t="s">
        <v>25</v>
      </c>
      <c r="N18" s="124">
        <f>+J15*E19</f>
        <v>63258</v>
      </c>
      <c r="Q18" s="131" t="s">
        <v>230</v>
      </c>
    </row>
    <row r="19" spans="1:20" ht="24" x14ac:dyDescent="0.25">
      <c r="A19" s="27">
        <v>1</v>
      </c>
      <c r="B19" s="61">
        <v>0.70833333333333337</v>
      </c>
      <c r="C19" s="61">
        <v>0.94236111111111109</v>
      </c>
      <c r="D19" s="77">
        <f t="shared" ref="D19:D20" si="4">IF(C19&lt;B19,C19-B19+24,C19-B19)</f>
        <v>0.23402777777777772</v>
      </c>
      <c r="E19" s="28">
        <v>6</v>
      </c>
      <c r="F19" s="62" t="s">
        <v>137</v>
      </c>
      <c r="G19" s="36" t="s">
        <v>103</v>
      </c>
      <c r="H19" s="33" t="s">
        <v>128</v>
      </c>
      <c r="I19" s="33" t="s">
        <v>129</v>
      </c>
      <c r="J19" s="57">
        <v>29543</v>
      </c>
      <c r="K19" s="52">
        <f>J19*E19</f>
        <v>177258</v>
      </c>
      <c r="M19" s="128">
        <f>+J19-J15</f>
        <v>19000</v>
      </c>
      <c r="N19" s="124">
        <f>+M19*6</f>
        <v>114000</v>
      </c>
      <c r="O19" s="130">
        <f>+N19/J15</f>
        <v>10.812861614341269</v>
      </c>
      <c r="Q19" s="132">
        <v>19000</v>
      </c>
      <c r="R19" s="11" t="s">
        <v>231</v>
      </c>
      <c r="T19" s="11" t="s">
        <v>237</v>
      </c>
    </row>
    <row r="20" spans="1:20" s="39" customFormat="1" ht="24" x14ac:dyDescent="0.25">
      <c r="A20" s="27">
        <v>2</v>
      </c>
      <c r="B20" s="61">
        <v>0.25</v>
      </c>
      <c r="C20" s="61">
        <v>0.58333333333333337</v>
      </c>
      <c r="D20" s="77">
        <f t="shared" si="4"/>
        <v>0.33333333333333337</v>
      </c>
      <c r="E20" s="28">
        <v>8</v>
      </c>
      <c r="F20" s="29" t="s">
        <v>136</v>
      </c>
      <c r="G20" s="36" t="s">
        <v>103</v>
      </c>
      <c r="H20" s="33" t="s">
        <v>134</v>
      </c>
      <c r="I20" s="33" t="s">
        <v>135</v>
      </c>
      <c r="J20" s="58">
        <v>40884</v>
      </c>
      <c r="K20" s="52">
        <f>J20*E20</f>
        <v>327072</v>
      </c>
      <c r="L20" s="114" t="s">
        <v>222</v>
      </c>
      <c r="Q20" s="132">
        <f>+J15</f>
        <v>10543</v>
      </c>
      <c r="R20" s="39" t="s">
        <v>233</v>
      </c>
      <c r="S20" s="39" t="s">
        <v>234</v>
      </c>
      <c r="T20" s="11" t="s">
        <v>235</v>
      </c>
    </row>
    <row r="21" spans="1:20" x14ac:dyDescent="0.25">
      <c r="A21" s="15"/>
      <c r="B21" s="16"/>
      <c r="C21" s="16"/>
      <c r="D21" s="16"/>
      <c r="E21" s="16"/>
      <c r="F21" s="16"/>
      <c r="G21" s="16"/>
      <c r="H21" s="16"/>
      <c r="I21" s="16"/>
      <c r="J21" s="17"/>
      <c r="K21" s="100">
        <f>+K19+K20</f>
        <v>504330</v>
      </c>
      <c r="Q21" s="135">
        <f>+Q19+Q20</f>
        <v>29543</v>
      </c>
    </row>
    <row r="23" spans="1:20" x14ac:dyDescent="0.25">
      <c r="E23" s="129">
        <f>+E3+E7+E11+E15+E19</f>
        <v>23</v>
      </c>
      <c r="J23" s="120" t="s">
        <v>213</v>
      </c>
      <c r="K23" s="116">
        <f>+K4+K8+K12+K16+K21</f>
        <v>683561</v>
      </c>
    </row>
    <row r="25" spans="1:20" ht="17.25" customHeight="1" x14ac:dyDescent="0.25">
      <c r="B25" s="213" t="s">
        <v>170</v>
      </c>
      <c r="C25" s="213"/>
      <c r="D25" s="213"/>
      <c r="E25" s="213"/>
      <c r="F25" s="213"/>
    </row>
    <row r="26" spans="1:20" x14ac:dyDescent="0.2">
      <c r="B26" s="214" t="s">
        <v>96</v>
      </c>
      <c r="C26" s="214"/>
      <c r="D26" s="92" t="s">
        <v>97</v>
      </c>
      <c r="E26" s="92" t="s">
        <v>162</v>
      </c>
      <c r="F26" s="91">
        <v>4628224</v>
      </c>
    </row>
    <row r="30" spans="1:20" ht="27" customHeight="1" x14ac:dyDescent="0.25">
      <c r="C30" s="177" t="s">
        <v>166</v>
      </c>
      <c r="D30" s="177"/>
      <c r="E30" s="177"/>
      <c r="F30" s="215">
        <f>+F26+K23</f>
        <v>5311785</v>
      </c>
      <c r="G30" s="215"/>
    </row>
  </sheetData>
  <mergeCells count="10">
    <mergeCell ref="A4:J4"/>
    <mergeCell ref="A1:K1"/>
    <mergeCell ref="B26:C26"/>
    <mergeCell ref="B25:F25"/>
    <mergeCell ref="C30:E30"/>
    <mergeCell ref="F30:G30"/>
    <mergeCell ref="A9:K9"/>
    <mergeCell ref="A17:J17"/>
    <mergeCell ref="A5:K5"/>
    <mergeCell ref="A13:K13"/>
  </mergeCells>
  <pageMargins left="0.7" right="0.7" top="0.75" bottom="0.75" header="0.3" footer="0.3"/>
  <pageSetup scale="56" orientation="portrait" r:id="rId1"/>
  <colBreaks count="1" manualBreakCount="1">
    <brk id="11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C000"/>
  </sheetPr>
  <dimension ref="A1:K21"/>
  <sheetViews>
    <sheetView topLeftCell="A7" workbookViewId="0">
      <selection activeCell="E13" sqref="E13"/>
    </sheetView>
  </sheetViews>
  <sheetFormatPr baseColWidth="10" defaultRowHeight="15" x14ac:dyDescent="0.25"/>
  <cols>
    <col min="1" max="1" width="5.5703125" style="11" customWidth="1"/>
    <col min="2" max="2" width="14.5703125" style="11" customWidth="1"/>
    <col min="3" max="3" width="15" style="11" customWidth="1"/>
    <col min="4" max="4" width="8.42578125" style="11" bestFit="1" customWidth="1"/>
    <col min="5" max="5" width="10.85546875" style="11" customWidth="1"/>
    <col min="6" max="6" width="14" style="11" customWidth="1"/>
    <col min="7" max="7" width="22.42578125" style="11" customWidth="1"/>
    <col min="8" max="8" width="30" style="11" customWidth="1"/>
    <col min="9" max="9" width="11.42578125" style="11"/>
    <col min="10" max="10" width="12.85546875" style="11" customWidth="1"/>
    <col min="11" max="11" width="14.5703125" style="11" customWidth="1"/>
    <col min="12" max="16384" width="11.42578125" style="11"/>
  </cols>
  <sheetData>
    <row r="1" spans="1:11" ht="21" customHeight="1" x14ac:dyDescent="0.25">
      <c r="A1" s="187" t="s">
        <v>49</v>
      </c>
      <c r="B1" s="188"/>
      <c r="C1" s="188"/>
      <c r="D1" s="188"/>
      <c r="E1" s="188"/>
      <c r="F1" s="188"/>
      <c r="G1" s="188"/>
      <c r="H1" s="188"/>
      <c r="I1" s="188"/>
      <c r="J1" s="188"/>
      <c r="K1" s="189"/>
    </row>
    <row r="2" spans="1:11" ht="25.5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140</v>
      </c>
      <c r="F2" s="2" t="s">
        <v>63</v>
      </c>
      <c r="G2" s="2" t="s">
        <v>62</v>
      </c>
      <c r="H2" s="2" t="s">
        <v>5</v>
      </c>
      <c r="I2" s="2" t="s">
        <v>6</v>
      </c>
      <c r="J2" s="3" t="s">
        <v>7</v>
      </c>
      <c r="K2" s="3" t="s">
        <v>8</v>
      </c>
    </row>
    <row r="3" spans="1:11" ht="18" x14ac:dyDescent="0.25">
      <c r="A3" s="6">
        <v>1</v>
      </c>
      <c r="B3" s="61">
        <v>0.29166666666666669</v>
      </c>
      <c r="C3" s="61">
        <v>0.29166666666666669</v>
      </c>
      <c r="D3" s="77">
        <f t="shared" ref="D3" si="0">IF(C3&lt;B3,C3-B3+24,C3-B3)</f>
        <v>0</v>
      </c>
      <c r="E3" s="7">
        <v>1</v>
      </c>
      <c r="F3" s="29" t="s">
        <v>112</v>
      </c>
      <c r="G3" s="44" t="s">
        <v>111</v>
      </c>
      <c r="H3" s="45" t="s">
        <v>113</v>
      </c>
      <c r="I3" s="45" t="s">
        <v>114</v>
      </c>
      <c r="J3" s="57">
        <v>353428</v>
      </c>
      <c r="K3" s="57">
        <f>J3*E3</f>
        <v>353428</v>
      </c>
    </row>
    <row r="4" spans="1:11" x14ac:dyDescent="0.25">
      <c r="A4" s="15"/>
      <c r="B4" s="16"/>
      <c r="C4" s="16"/>
      <c r="D4" s="16"/>
      <c r="E4" s="16"/>
      <c r="F4" s="16"/>
      <c r="G4" s="16"/>
      <c r="H4" s="16"/>
      <c r="I4" s="16"/>
      <c r="J4" s="17"/>
      <c r="K4" s="102">
        <v>353428</v>
      </c>
    </row>
    <row r="5" spans="1:11" ht="21" customHeight="1" x14ac:dyDescent="0.25">
      <c r="A5" s="187" t="s">
        <v>51</v>
      </c>
      <c r="B5" s="188"/>
      <c r="C5" s="188"/>
      <c r="D5" s="188"/>
      <c r="E5" s="188"/>
      <c r="F5" s="188"/>
      <c r="G5" s="188"/>
      <c r="H5" s="188"/>
      <c r="I5" s="188"/>
      <c r="J5" s="188"/>
      <c r="K5" s="189"/>
    </row>
    <row r="6" spans="1:11" ht="25.5" x14ac:dyDescent="0.25">
      <c r="A6" s="1" t="s">
        <v>0</v>
      </c>
      <c r="B6" s="2" t="s">
        <v>1</v>
      </c>
      <c r="C6" s="2" t="s">
        <v>2</v>
      </c>
      <c r="D6" s="2" t="s">
        <v>3</v>
      </c>
      <c r="E6" s="2" t="s">
        <v>140</v>
      </c>
      <c r="F6" s="2" t="s">
        <v>63</v>
      </c>
      <c r="G6" s="2" t="s">
        <v>62</v>
      </c>
      <c r="H6" s="2" t="s">
        <v>5</v>
      </c>
      <c r="I6" s="2" t="s">
        <v>6</v>
      </c>
      <c r="J6" s="3" t="s">
        <v>7</v>
      </c>
      <c r="K6" s="3" t="s">
        <v>8</v>
      </c>
    </row>
    <row r="7" spans="1:11" ht="18" x14ac:dyDescent="0.25">
      <c r="A7" s="6">
        <v>1</v>
      </c>
      <c r="B7" s="61">
        <v>0.5</v>
      </c>
      <c r="C7" s="61">
        <v>0.79166666666666663</v>
      </c>
      <c r="D7" s="77">
        <f t="shared" ref="D7" si="1">IF(C7&lt;B7,C7-B7+24,C7-B7)</f>
        <v>0.29166666666666663</v>
      </c>
      <c r="E7" s="7">
        <v>7</v>
      </c>
      <c r="F7" s="8" t="s">
        <v>118</v>
      </c>
      <c r="G7" s="44" t="s">
        <v>111</v>
      </c>
      <c r="H7" s="47" t="s">
        <v>115</v>
      </c>
      <c r="I7" s="48" t="s">
        <v>116</v>
      </c>
      <c r="J7" s="79">
        <v>19212</v>
      </c>
      <c r="K7" s="56">
        <f>J7*E7</f>
        <v>134484</v>
      </c>
    </row>
    <row r="8" spans="1:11" x14ac:dyDescent="0.25">
      <c r="A8" s="15"/>
      <c r="B8" s="16"/>
      <c r="C8" s="16"/>
      <c r="D8" s="16"/>
      <c r="E8" s="16"/>
      <c r="F8" s="16"/>
      <c r="G8" s="16"/>
      <c r="H8" s="185"/>
      <c r="I8" s="185"/>
      <c r="J8" s="186"/>
      <c r="K8" s="23">
        <v>134484</v>
      </c>
    </row>
    <row r="9" spans="1:11" ht="21" customHeight="1" x14ac:dyDescent="0.25">
      <c r="A9" s="187" t="s">
        <v>52</v>
      </c>
      <c r="B9" s="188"/>
      <c r="C9" s="188"/>
      <c r="D9" s="188"/>
      <c r="E9" s="188"/>
      <c r="F9" s="188"/>
      <c r="G9" s="188"/>
      <c r="H9" s="188"/>
      <c r="I9" s="188"/>
      <c r="J9" s="188"/>
      <c r="K9" s="189"/>
    </row>
    <row r="10" spans="1:11" ht="25.5" x14ac:dyDescent="0.25">
      <c r="A10" s="1" t="s">
        <v>0</v>
      </c>
      <c r="B10" s="2" t="s">
        <v>1</v>
      </c>
      <c r="C10" s="2" t="s">
        <v>2</v>
      </c>
      <c r="D10" s="2" t="s">
        <v>3</v>
      </c>
      <c r="E10" s="2" t="s">
        <v>140</v>
      </c>
      <c r="F10" s="2" t="s">
        <v>63</v>
      </c>
      <c r="G10" s="2" t="s">
        <v>4</v>
      </c>
      <c r="H10" s="2" t="s">
        <v>5</v>
      </c>
      <c r="I10" s="2" t="s">
        <v>6</v>
      </c>
      <c r="J10" s="3" t="s">
        <v>7</v>
      </c>
      <c r="K10" s="3" t="s">
        <v>25</v>
      </c>
    </row>
    <row r="11" spans="1:11" ht="22.5" x14ac:dyDescent="0.25">
      <c r="A11" s="6">
        <v>1</v>
      </c>
      <c r="B11" s="61">
        <v>0.33333333333333331</v>
      </c>
      <c r="C11" s="61">
        <v>0.54166666666666663</v>
      </c>
      <c r="D11" s="77">
        <f t="shared" ref="D11" si="2">IF(C11&lt;B11,C11-B11+24,C11-B11)</f>
        <v>0.20833333333333331</v>
      </c>
      <c r="E11" s="7">
        <v>5</v>
      </c>
      <c r="F11" s="8" t="s">
        <v>205</v>
      </c>
      <c r="G11" s="25" t="s">
        <v>111</v>
      </c>
      <c r="H11" s="9" t="s">
        <v>76</v>
      </c>
      <c r="I11" s="9" t="s">
        <v>77</v>
      </c>
      <c r="J11" s="79">
        <v>19212</v>
      </c>
      <c r="K11" s="56">
        <f>J11*E11</f>
        <v>96060</v>
      </c>
    </row>
    <row r="12" spans="1:11" x14ac:dyDescent="0.25">
      <c r="A12" s="15"/>
      <c r="B12" s="16"/>
      <c r="C12" s="16"/>
      <c r="D12" s="16"/>
      <c r="E12" s="16"/>
      <c r="F12" s="16"/>
      <c r="G12" s="16"/>
      <c r="H12" s="185"/>
      <c r="I12" s="185"/>
      <c r="J12" s="186"/>
      <c r="K12" s="23">
        <v>96060</v>
      </c>
    </row>
    <row r="14" spans="1:11" x14ac:dyDescent="0.25">
      <c r="J14" s="120" t="s">
        <v>213</v>
      </c>
      <c r="K14" s="116">
        <v>583972</v>
      </c>
    </row>
    <row r="16" spans="1:11" ht="16.5" customHeight="1" x14ac:dyDescent="0.25">
      <c r="B16" s="213" t="s">
        <v>170</v>
      </c>
      <c r="C16" s="213"/>
      <c r="D16" s="213"/>
      <c r="E16" s="213"/>
      <c r="F16" s="213"/>
    </row>
    <row r="17" spans="2:7" x14ac:dyDescent="0.25">
      <c r="B17" s="220" t="s">
        <v>163</v>
      </c>
      <c r="C17" s="220"/>
      <c r="D17" s="87" t="s">
        <v>164</v>
      </c>
      <c r="E17" s="87" t="s">
        <v>162</v>
      </c>
      <c r="F17" s="96">
        <v>4628224</v>
      </c>
    </row>
    <row r="21" spans="2:7" ht="24.75" customHeight="1" x14ac:dyDescent="0.25">
      <c r="C21" s="177" t="s">
        <v>166</v>
      </c>
      <c r="D21" s="177"/>
      <c r="E21" s="215">
        <v>5212196</v>
      </c>
      <c r="F21" s="215"/>
      <c r="G21" s="215"/>
    </row>
  </sheetData>
  <mergeCells count="9">
    <mergeCell ref="A1:K1"/>
    <mergeCell ref="B17:C17"/>
    <mergeCell ref="C21:D21"/>
    <mergeCell ref="E21:G21"/>
    <mergeCell ref="A5:K5"/>
    <mergeCell ref="H8:J8"/>
    <mergeCell ref="A9:K9"/>
    <mergeCell ref="H12:J12"/>
    <mergeCell ref="B16:F1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C000"/>
  </sheetPr>
  <dimension ref="A1:K11"/>
  <sheetViews>
    <sheetView zoomScaleNormal="100" workbookViewId="0">
      <selection activeCell="G11" sqref="G11:H11"/>
    </sheetView>
  </sheetViews>
  <sheetFormatPr baseColWidth="10" defaultRowHeight="15" x14ac:dyDescent="0.25"/>
  <cols>
    <col min="1" max="1" width="4.85546875" customWidth="1"/>
    <col min="2" max="2" width="12" customWidth="1"/>
    <col min="7" max="7" width="25" customWidth="1"/>
    <col min="8" max="8" width="21.85546875" customWidth="1"/>
    <col min="11" max="11" width="14.7109375" bestFit="1" customWidth="1"/>
  </cols>
  <sheetData>
    <row r="1" spans="1:11" s="11" customFormat="1" ht="21" customHeight="1" x14ac:dyDescent="0.25">
      <c r="A1" s="187"/>
      <c r="B1" s="188"/>
      <c r="C1" s="188"/>
      <c r="D1" s="188"/>
      <c r="E1" s="188"/>
      <c r="F1" s="188"/>
      <c r="G1" s="188"/>
      <c r="H1" s="188"/>
      <c r="I1" s="188"/>
      <c r="J1" s="188"/>
      <c r="K1" s="189"/>
    </row>
    <row r="2" spans="1:11" s="11" customFormat="1" ht="25.5" x14ac:dyDescent="0.25">
      <c r="A2" s="1" t="s">
        <v>0</v>
      </c>
      <c r="B2" s="2" t="s">
        <v>1</v>
      </c>
      <c r="C2" s="2" t="s">
        <v>2</v>
      </c>
      <c r="D2" s="2" t="s">
        <v>3</v>
      </c>
      <c r="E2" s="63" t="s">
        <v>140</v>
      </c>
      <c r="F2" s="2" t="s">
        <v>63</v>
      </c>
      <c r="G2" s="2" t="s">
        <v>62</v>
      </c>
      <c r="H2" s="2" t="s">
        <v>5</v>
      </c>
      <c r="I2" s="2" t="s">
        <v>6</v>
      </c>
      <c r="J2" s="3" t="s">
        <v>7</v>
      </c>
      <c r="K2" s="3" t="s">
        <v>25</v>
      </c>
    </row>
    <row r="3" spans="1:11" ht="48" x14ac:dyDescent="0.25">
      <c r="A3" s="27">
        <v>1</v>
      </c>
      <c r="B3" s="61" t="s">
        <v>227</v>
      </c>
      <c r="C3" s="61" t="s">
        <v>227</v>
      </c>
      <c r="D3" s="61" t="s">
        <v>227</v>
      </c>
      <c r="E3" s="61" t="s">
        <v>227</v>
      </c>
      <c r="F3" s="61" t="s">
        <v>226</v>
      </c>
      <c r="G3" s="36" t="s">
        <v>150</v>
      </c>
      <c r="H3" s="33" t="s">
        <v>228</v>
      </c>
      <c r="I3" s="33" t="s">
        <v>229</v>
      </c>
      <c r="J3" s="58">
        <v>4628224</v>
      </c>
      <c r="K3" s="52">
        <v>0</v>
      </c>
    </row>
    <row r="4" spans="1:11" x14ac:dyDescent="0.25">
      <c r="A4" s="15"/>
      <c r="B4" s="16"/>
      <c r="C4" s="16"/>
      <c r="D4" s="16"/>
      <c r="E4" s="16"/>
      <c r="F4" s="16"/>
      <c r="G4" s="16"/>
      <c r="H4" s="16"/>
      <c r="I4" s="16"/>
      <c r="J4" s="17"/>
      <c r="K4" s="100">
        <f>+J3</f>
        <v>4628224</v>
      </c>
    </row>
    <row r="6" spans="1:11" x14ac:dyDescent="0.25">
      <c r="J6" s="120" t="s">
        <v>213</v>
      </c>
      <c r="K6" s="116">
        <f>+K4</f>
        <v>4628224</v>
      </c>
    </row>
    <row r="7" spans="1:11" x14ac:dyDescent="0.25">
      <c r="B7" s="221" t="s">
        <v>171</v>
      </c>
      <c r="C7" s="221"/>
      <c r="D7" s="221"/>
      <c r="E7" s="221"/>
      <c r="F7" s="221"/>
    </row>
    <row r="8" spans="1:11" x14ac:dyDescent="0.25">
      <c r="B8" s="220" t="s">
        <v>88</v>
      </c>
      <c r="C8" s="220"/>
      <c r="D8" s="87" t="s">
        <v>89</v>
      </c>
      <c r="E8" s="87" t="s">
        <v>162</v>
      </c>
      <c r="F8" s="95">
        <v>4628224</v>
      </c>
    </row>
    <row r="11" spans="1:11" ht="24.75" customHeight="1" x14ac:dyDescent="0.25">
      <c r="E11" s="206" t="s">
        <v>166</v>
      </c>
      <c r="F11" s="206"/>
      <c r="G11" s="204">
        <v>4628224</v>
      </c>
      <c r="H11" s="204"/>
    </row>
  </sheetData>
  <mergeCells count="5">
    <mergeCell ref="A1:K1"/>
    <mergeCell ref="B8:C8"/>
    <mergeCell ref="B7:F7"/>
    <mergeCell ref="E11:F11"/>
    <mergeCell ref="G11:H11"/>
  </mergeCells>
  <pageMargins left="0.7" right="0.7" top="0.75" bottom="0.75" header="0.3" footer="0.3"/>
  <pageSetup scale="6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C000"/>
  </sheetPr>
  <dimension ref="A1:K13"/>
  <sheetViews>
    <sheetView topLeftCell="A2" workbookViewId="0">
      <selection activeCell="H12" sqref="H12"/>
    </sheetView>
  </sheetViews>
  <sheetFormatPr baseColWidth="10" defaultRowHeight="15" x14ac:dyDescent="0.25"/>
  <cols>
    <col min="1" max="1" width="5.5703125" style="11" customWidth="1"/>
    <col min="2" max="2" width="14.5703125" style="11" customWidth="1"/>
    <col min="3" max="3" width="15" style="11" customWidth="1"/>
    <col min="4" max="4" width="8.42578125" style="11" bestFit="1" customWidth="1"/>
    <col min="5" max="5" width="10.7109375" style="11" customWidth="1"/>
    <col min="6" max="6" width="14" style="11" customWidth="1"/>
    <col min="7" max="7" width="22.42578125" style="11" customWidth="1"/>
    <col min="8" max="8" width="30" style="11" customWidth="1"/>
    <col min="9" max="9" width="11.42578125" style="11"/>
    <col min="10" max="10" width="12.85546875" style="11" customWidth="1"/>
    <col min="11" max="11" width="14.5703125" style="11" customWidth="1"/>
    <col min="12" max="16384" width="11.42578125" style="11"/>
  </cols>
  <sheetData>
    <row r="1" spans="1:11" ht="21" customHeight="1" x14ac:dyDescent="0.25">
      <c r="A1" s="187" t="s">
        <v>52</v>
      </c>
      <c r="B1" s="188"/>
      <c r="C1" s="188"/>
      <c r="D1" s="188"/>
      <c r="E1" s="188"/>
      <c r="F1" s="188"/>
      <c r="G1" s="188"/>
      <c r="H1" s="188"/>
      <c r="I1" s="188"/>
      <c r="J1" s="188"/>
      <c r="K1" s="189"/>
    </row>
    <row r="2" spans="1:11" ht="25.5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140</v>
      </c>
      <c r="F2" s="2" t="s">
        <v>63</v>
      </c>
      <c r="G2" s="2" t="s">
        <v>62</v>
      </c>
      <c r="H2" s="2" t="s">
        <v>5</v>
      </c>
      <c r="I2" s="2" t="s">
        <v>6</v>
      </c>
      <c r="J2" s="3" t="s">
        <v>7</v>
      </c>
      <c r="K2" s="3" t="s">
        <v>25</v>
      </c>
    </row>
    <row r="3" spans="1:11" x14ac:dyDescent="0.25">
      <c r="A3" s="6">
        <v>1</v>
      </c>
      <c r="B3" s="61">
        <v>0.33333333333333331</v>
      </c>
      <c r="C3" s="61">
        <v>0.56597222222222221</v>
      </c>
      <c r="D3" s="77">
        <f t="shared" ref="D3" si="0">IF(C3&lt;B3,C3-B3+24,C3-B3)</f>
        <v>0.2326388888888889</v>
      </c>
      <c r="E3" s="7">
        <v>6</v>
      </c>
      <c r="F3" s="8" t="s">
        <v>118</v>
      </c>
      <c r="G3" s="50" t="s">
        <v>121</v>
      </c>
      <c r="H3" s="49" t="s">
        <v>119</v>
      </c>
      <c r="I3" s="49" t="s">
        <v>120</v>
      </c>
      <c r="J3" s="57">
        <v>19035</v>
      </c>
      <c r="K3" s="56">
        <f>J3*E3</f>
        <v>114210</v>
      </c>
    </row>
    <row r="4" spans="1:11" x14ac:dyDescent="0.25">
      <c r="A4" s="15"/>
      <c r="B4" s="16"/>
      <c r="C4" s="16"/>
      <c r="D4" s="16"/>
      <c r="E4" s="16"/>
      <c r="F4" s="16"/>
      <c r="G4" s="16"/>
      <c r="H4" s="185"/>
      <c r="I4" s="185"/>
      <c r="J4" s="186"/>
      <c r="K4" s="101">
        <v>114210</v>
      </c>
    </row>
    <row r="5" spans="1:11" ht="21" customHeight="1" x14ac:dyDescent="0.25">
      <c r="A5" s="187" t="s">
        <v>55</v>
      </c>
      <c r="B5" s="188"/>
      <c r="C5" s="188"/>
      <c r="D5" s="188"/>
      <c r="E5" s="188"/>
      <c r="F5" s="188"/>
      <c r="G5" s="188"/>
      <c r="H5" s="188"/>
      <c r="I5" s="188"/>
      <c r="J5" s="189"/>
      <c r="K5" s="10"/>
    </row>
    <row r="6" spans="1:11" ht="25.5" x14ac:dyDescent="0.25">
      <c r="A6" s="1" t="s">
        <v>0</v>
      </c>
      <c r="B6" s="2" t="s">
        <v>1</v>
      </c>
      <c r="C6" s="2" t="s">
        <v>2</v>
      </c>
      <c r="D6" s="2" t="s">
        <v>3</v>
      </c>
      <c r="E6" s="2" t="s">
        <v>140</v>
      </c>
      <c r="F6" s="2" t="s">
        <v>63</v>
      </c>
      <c r="G6" s="2" t="s">
        <v>62</v>
      </c>
      <c r="H6" s="2" t="s">
        <v>5</v>
      </c>
      <c r="I6" s="2" t="s">
        <v>6</v>
      </c>
      <c r="J6" s="3" t="s">
        <v>7</v>
      </c>
      <c r="K6" s="3" t="s">
        <v>25</v>
      </c>
    </row>
    <row r="7" spans="1:11" x14ac:dyDescent="0.25">
      <c r="A7" s="6">
        <v>1</v>
      </c>
      <c r="B7" s="61">
        <v>0.33333333333333331</v>
      </c>
      <c r="C7" s="61">
        <v>0.5</v>
      </c>
      <c r="D7" s="77">
        <f t="shared" ref="D7" si="1">IF(C7&lt;B7,C7-B7+24,C7-B7)</f>
        <v>0.16666666666666669</v>
      </c>
      <c r="E7" s="7">
        <v>4</v>
      </c>
      <c r="F7" s="8" t="s">
        <v>118</v>
      </c>
      <c r="G7" s="54" t="s">
        <v>121</v>
      </c>
      <c r="H7" s="26" t="s">
        <v>96</v>
      </c>
      <c r="I7" s="26" t="s">
        <v>97</v>
      </c>
      <c r="J7" s="57">
        <v>19035</v>
      </c>
      <c r="K7" s="56">
        <f>J7*E7</f>
        <v>76140</v>
      </c>
    </row>
    <row r="8" spans="1:11" x14ac:dyDescent="0.25">
      <c r="A8" s="6">
        <v>2</v>
      </c>
      <c r="B8" s="61">
        <v>0.5</v>
      </c>
      <c r="C8" s="61">
        <v>0.59930555555555554</v>
      </c>
      <c r="D8" s="77">
        <f t="shared" ref="D8" si="2">IF(C8&lt;B8,C8-B8+24,C8-B8)</f>
        <v>9.9305555555555536E-2</v>
      </c>
      <c r="E8" s="7">
        <v>3</v>
      </c>
      <c r="F8" s="8" t="s">
        <v>118</v>
      </c>
      <c r="G8" s="54" t="s">
        <v>121</v>
      </c>
      <c r="H8" s="35" t="s">
        <v>128</v>
      </c>
      <c r="I8" s="24" t="s">
        <v>129</v>
      </c>
      <c r="J8" s="57">
        <v>19035</v>
      </c>
      <c r="K8" s="56">
        <f>J8*E8</f>
        <v>57105</v>
      </c>
    </row>
    <row r="9" spans="1:11" x14ac:dyDescent="0.25">
      <c r="A9" s="184"/>
      <c r="B9" s="185"/>
      <c r="C9" s="185"/>
      <c r="D9" s="185"/>
      <c r="E9" s="185"/>
      <c r="F9" s="185"/>
      <c r="G9" s="185"/>
      <c r="H9" s="185"/>
      <c r="I9" s="185"/>
      <c r="J9" s="186"/>
      <c r="K9" s="101">
        <f>SUM(K7:K8)</f>
        <v>133245</v>
      </c>
    </row>
    <row r="11" spans="1:11" x14ac:dyDescent="0.25">
      <c r="J11" s="120" t="s">
        <v>213</v>
      </c>
      <c r="K11" s="116">
        <v>427455</v>
      </c>
    </row>
    <row r="13" spans="1:11" ht="25.5" customHeight="1" x14ac:dyDescent="0.25">
      <c r="C13" s="177" t="s">
        <v>166</v>
      </c>
      <c r="D13" s="177"/>
      <c r="E13" s="215">
        <v>247455</v>
      </c>
      <c r="F13" s="215"/>
      <c r="G13" s="215"/>
    </row>
  </sheetData>
  <mergeCells count="6">
    <mergeCell ref="A5:J5"/>
    <mergeCell ref="A9:J9"/>
    <mergeCell ref="C13:D13"/>
    <mergeCell ref="E13:G13"/>
    <mergeCell ref="A1:K1"/>
    <mergeCell ref="H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1</vt:i4>
      </vt:variant>
    </vt:vector>
  </HeadingPairs>
  <TitlesOfParts>
    <vt:vector size="12" baseType="lpstr">
      <vt:lpstr>VALORES X DEPENDENCIA</vt:lpstr>
      <vt:lpstr>ELIMINACION DE  VIOLENCIA R NAT</vt:lpstr>
      <vt:lpstr>ELIMINACION DE  VIOLENCIA</vt:lpstr>
      <vt:lpstr>CORRECION E.</vt:lpstr>
      <vt:lpstr>TERRITORIALIZACION</vt:lpstr>
      <vt:lpstr>CORRECION TERRI</vt:lpstr>
      <vt:lpstr>CORRECION ED.</vt:lpstr>
      <vt:lpstr>ENFOQUE DIFERENCIAL</vt:lpstr>
      <vt:lpstr>SIDICU</vt:lpstr>
      <vt:lpstr>GESTION DEL CONOCIMIENTO</vt:lpstr>
      <vt:lpstr>COMUNICACIONES</vt:lpstr>
      <vt:lpstr>'ENFOQUE DIFERENCIAL'!Área_de_impresión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Transportes CSC</dc:creator>
  <cp:lastModifiedBy>Lenovo</cp:lastModifiedBy>
  <cp:lastPrinted>2024-09-22T00:44:25Z</cp:lastPrinted>
  <dcterms:created xsi:type="dcterms:W3CDTF">2015-06-05T18:19:34Z</dcterms:created>
  <dcterms:modified xsi:type="dcterms:W3CDTF">2024-10-01T14:14:06Z</dcterms:modified>
</cp:coreProperties>
</file>